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1405\فایل موقت\جمع بندی چک لیست های شش ماهه\توسعه شبکه\"/>
    </mc:Choice>
  </mc:AlternateContent>
  <xr:revisionPtr revIDLastSave="0" documentId="8_{02BD3FF7-51C3-45BD-99DE-DDEB24E024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چک لیست واحد آموزش بهورزی" sheetId="11" r:id="rId1"/>
    <sheet name="چک لیست مرکز تربیت کننده بهورزی" sheetId="8" r:id="rId2"/>
  </sheets>
  <definedNames>
    <definedName name="_xlnm._FilterDatabase" localSheetId="1" hidden="1">'چک لیست مرکز تربیت کننده بهورزی'!$A$3:$E$59</definedName>
    <definedName name="_xlnm._FilterDatabase" localSheetId="0" hidden="1">'چک لیست واحد آموزش بهورزی'!$A$3:$E$29</definedName>
    <definedName name="_xlnm.Print_Titles" localSheetId="1">'چک لیست مرکز تربیت کننده بهورزی'!$3:$3</definedName>
    <definedName name="_xlnm.Print_Titles" localSheetId="0">'چک لیست واحد آموزش بهورزی'!$3:$3</definedName>
  </definedNames>
  <calcPr calcId="191029"/>
</workbook>
</file>

<file path=xl/calcChain.xml><?xml version="1.0" encoding="utf-8"?>
<calcChain xmlns="http://schemas.openxmlformats.org/spreadsheetml/2006/main">
  <c r="F34" i="11" l="1"/>
  <c r="F35" i="11" s="1"/>
  <c r="E34" i="11"/>
  <c r="F32" i="11"/>
  <c r="E32" i="11"/>
  <c r="F29" i="11"/>
  <c r="E29" i="11"/>
  <c r="F26" i="11"/>
  <c r="E26" i="11"/>
  <c r="F23" i="11"/>
  <c r="E23" i="11"/>
  <c r="F21" i="11"/>
  <c r="E21" i="11"/>
  <c r="F17" i="11"/>
  <c r="E17" i="11"/>
  <c r="F15" i="11"/>
  <c r="E15" i="11"/>
  <c r="F25" i="8"/>
  <c r="E25" i="8"/>
  <c r="E65" i="8"/>
  <c r="F65" i="8"/>
  <c r="F31" i="8"/>
  <c r="E31" i="8"/>
  <c r="F60" i="8"/>
  <c r="E60" i="8"/>
  <c r="F63" i="8"/>
  <c r="E63" i="8"/>
  <c r="F51" i="8"/>
  <c r="E51" i="8"/>
  <c r="F42" i="8"/>
  <c r="E42" i="8"/>
  <c r="F38" i="8"/>
  <c r="E38" i="8"/>
  <c r="E36" i="11" l="1"/>
  <c r="E35" i="11"/>
  <c r="F35" i="8"/>
  <c r="F66" i="8" s="1"/>
  <c r="E35" i="8"/>
  <c r="F29" i="8"/>
  <c r="E29" i="8"/>
  <c r="E66" i="8" s="1"/>
  <c r="F23" i="8"/>
  <c r="E23" i="8"/>
</calcChain>
</file>

<file path=xl/sharedStrings.xml><?xml version="1.0" encoding="utf-8"?>
<sst xmlns="http://schemas.openxmlformats.org/spreadsheetml/2006/main" count="261" uniqueCount="135">
  <si>
    <t>سنجه</t>
  </si>
  <si>
    <t>ساختار کلاس درس</t>
  </si>
  <si>
    <t>آيا زيج حياتي منطقه روستايي و زيج حياتي منطقه شهري در مركز وجود دارد؟</t>
  </si>
  <si>
    <t>ساختار فرآيند پذيرش بهورز</t>
  </si>
  <si>
    <t>فرایند آموزش و باز آموزی تیم سلامت</t>
  </si>
  <si>
    <t>آراستگی مرکز و امکانات رفاهی</t>
  </si>
  <si>
    <t>حیطه/برنامه</t>
  </si>
  <si>
    <t>رد یف</t>
  </si>
  <si>
    <t>امتیاز</t>
  </si>
  <si>
    <t>فصلنامه</t>
  </si>
  <si>
    <t>چک لیست مرکز آموزش بهورزی شهرستان ........................... (تربیت کننده)</t>
  </si>
  <si>
    <r>
      <t xml:space="preserve">مصوب </t>
    </r>
    <r>
      <rPr>
        <sz val="11"/>
        <color theme="1"/>
        <rFont val="Wingdings 2"/>
        <family val="1"/>
        <charset val="2"/>
      </rPr>
      <t>£</t>
    </r>
  </si>
  <si>
    <t>توضیحات</t>
  </si>
  <si>
    <r>
      <t>کامل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ناقص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خیر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</t>
    </r>
  </si>
  <si>
    <t xml:space="preserve"> مشخصات مدير، مربيان و ساير كاركنان وجود دارد. (جدول شماره1)</t>
  </si>
  <si>
    <t>اقدامات مربوط به  ناظمه/ ناظم مرکز انجام شده است</t>
  </si>
  <si>
    <t>اقدامات مربوط به مربیان انجام شده است.</t>
  </si>
  <si>
    <t>پرونده پرسنلی کارکنان مرکز آموزش بهورزی موجود است.</t>
  </si>
  <si>
    <t>اقدامات مربوط به مدیر انجام شده است</t>
  </si>
  <si>
    <r>
      <t>کامل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ناقص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خیر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</t>
    </r>
  </si>
  <si>
    <t>تامین تجهیزات و مواد کمک آموزشی مورد نیاز مرکز آموزش بهورزی انجام شده است</t>
  </si>
  <si>
    <t>ساختار آموزشی و اداری</t>
  </si>
  <si>
    <t xml:space="preserve">جهت آموزش عملی فراگیران (کارآموزی) اقدامات مربوطه انجام شده است.
</t>
  </si>
  <si>
    <t xml:space="preserve">نظارت و پایش </t>
  </si>
  <si>
    <t xml:space="preserve"> فرايند پذيرش بهورز مطابق دستورعمل اجرايي پذيرش و استخدام بهورز  انجام گرفته است.</t>
  </si>
  <si>
    <r>
      <t>تدوین صحیح برنامه عملیاتی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
انجام فعالیت های مربوط به اهداف اختصاصی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
ثبت پیشرفت برنامه عملیاتی </t>
    </r>
    <r>
      <rPr>
        <b/>
        <sz val="12"/>
        <color theme="1"/>
        <rFont val="Wingdings 2"/>
        <family val="1"/>
        <charset val="2"/>
      </rPr>
      <t>£</t>
    </r>
  </si>
  <si>
    <t>برنامه عملياتي ساليانه مرکز آموزش بهورزي تدوين شده است.</t>
  </si>
  <si>
    <t>برنامه عملیاتی</t>
  </si>
  <si>
    <t>وضعيت نظافت مرکز آموزش بهورزي مناسب مي‌باشد.</t>
  </si>
  <si>
    <t>خودروي مرکز مطابق آيين‌نامه موجود است.</t>
  </si>
  <si>
    <r>
      <t xml:space="preserve">اقدامات درخصوص انتخاب مرکز خدمات جامع سلامت، پایگاه سلامت و خانه بهداشت  </t>
    </r>
    <r>
      <rPr>
        <b/>
        <u/>
        <sz val="12"/>
        <rFont val="B Nazanin"/>
        <charset val="178"/>
      </rPr>
      <t>نمونه آموزشی</t>
    </r>
    <r>
      <rPr>
        <b/>
        <sz val="12"/>
        <rFont val="B Nazanin"/>
        <charset val="178"/>
      </rPr>
      <t xml:space="preserve"> انجام شده است.           </t>
    </r>
  </si>
  <si>
    <t xml:space="preserve">جلسات هماهنگی، آموزشی و شورا ها </t>
  </si>
  <si>
    <t>اقدامات در خصوص همکاری با فصلنامه بهورزی انجام گرفته است.</t>
  </si>
  <si>
    <t>شرایط استاندارد برای فضای فیزکیک کلاس درس رعایت شده است.</t>
  </si>
  <si>
    <r>
      <t xml:space="preserve">مساحت کلاس مناسب است </t>
    </r>
    <r>
      <rPr>
        <b/>
        <sz val="8"/>
        <color theme="1"/>
        <rFont val="B Nazanin"/>
        <charset val="178"/>
      </rPr>
      <t>(براي هر فراگير حداقل 1/5 متر مربع)</t>
    </r>
    <r>
      <rPr>
        <b/>
        <sz val="12"/>
        <color theme="1"/>
        <rFont val="B Nazanin"/>
        <charset val="178"/>
      </rPr>
      <t xml:space="preserve">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
چیدمان صندلی مطابق با روش آموزشی و قابل تغییر ترجیحا U  شکل </t>
    </r>
    <r>
      <rPr>
        <b/>
        <sz val="12"/>
        <color theme="1"/>
        <rFont val="Wingdings 2"/>
        <family val="1"/>
        <charset val="2"/>
      </rPr>
      <t>£</t>
    </r>
  </si>
  <si>
    <t>تجهیزات مورد نیاز کلاس های درس تامین شده است.</t>
  </si>
  <si>
    <t>فرایند آموزش نیروهای جدیدالورود</t>
  </si>
  <si>
    <t>اقدامات مورد نظر در خصوص برگزاری دوره های آموزشی انجام شده است.</t>
  </si>
  <si>
    <t>اقدامات مورد نظر درخصوص نیازسنجی آموزش و بازآموزی تیم سلامت انجام شده است.</t>
  </si>
  <si>
    <t>اقدامات مورد نظر درخصوص نظارت و پایش  از بهورزان شاغل انجام شده است.</t>
  </si>
  <si>
    <t xml:space="preserve">پرونده پذیرش داوطلبین را بر اساس دستورالعمل جذب تنظیم نموده است.
  </t>
  </si>
  <si>
    <t>اقدامات مورد نیاز جهت برگزاری دوره های آموزشی طبق آیین نامه انجام شده است.</t>
  </si>
  <si>
    <t xml:space="preserve">فرايند تربيت بهورز </t>
  </si>
  <si>
    <t xml:space="preserve">اقدامات شروع کارورزی (ترم چهارم) دانشجو  در خانه بهداشت محل خدمت طبق آئین نامه انجام شده است. 
</t>
  </si>
  <si>
    <t xml:space="preserve"> اقدامات جهت شروع کارآموزی در مرکز، پایگاه و خانه های بهداشت نمونه آموزشی طبق آئین نامه آموزش انجام شده است.
</t>
  </si>
  <si>
    <t>اقدامات مورد نیاز جهت برگزاری آزمونهای دانشجویان انجام شده است.</t>
  </si>
  <si>
    <t xml:space="preserve"> ليست مشخصات فراگيران به تفكيك دوره‌ها در مرکز موجود است.     </t>
  </si>
  <si>
    <t>گواهي‌نامه‌هاي موقت و دائم فراگيران به موقع صادر و نگهداري مي‌شود.</t>
  </si>
  <si>
    <t>هماهنگی با هسته گزینش سه ماه قبل از فارغ التحصیلی انجام شده است</t>
  </si>
  <si>
    <t xml:space="preserve">تشویق و تنبیه فراگیران انجام شده است.     </t>
  </si>
  <si>
    <t>جهت فراگيران لباس فرم واحد تهیه و استفاده مي‌شود.</t>
  </si>
  <si>
    <t>فراگيران مسائل مربوط به حجاب را طبق آيين نامه رعايت مي‌کنند.</t>
  </si>
  <si>
    <t xml:space="preserve"> برنامه غذايي فراگيران مناسب و باكيفيت است.</t>
  </si>
  <si>
    <t xml:space="preserve"> اردوهاي علمي، زيارتي و سياحتي براي فراگيران برگزار مي‌شود.</t>
  </si>
  <si>
    <t>گواهي اشتغال فراگيران براي پرداخت کمک هزينه تحصيلي ماهيانه به حسابداري مرکز بهداشت شهرستان ارسال شده است.</t>
  </si>
  <si>
    <t>اقدامات لازم در خصوص ادامه تحصيل بهورزان سيکل در رشته کار و دانش صورت مي‌گيرد.</t>
  </si>
  <si>
    <t xml:space="preserve">اکسل مربوط به اطلاعات مرکز آموزش بهورزی در ابتدای سال تکمیل شد ه است.    </t>
  </si>
  <si>
    <t>آمار جمعیتی، شاخص ها و کروکی شهرستان در برد اتاق مدیر  نصب شده است.</t>
  </si>
  <si>
    <r>
      <t xml:space="preserve">اقدامات مورد نیاز جهت خانه بهداشت نمونه آموزشي </t>
    </r>
    <r>
      <rPr>
        <b/>
        <u/>
        <sz val="12"/>
        <rFont val="B Nazanin"/>
        <charset val="178"/>
      </rPr>
      <t>در مرکز آموزش</t>
    </r>
    <r>
      <rPr>
        <b/>
        <sz val="12"/>
        <rFont val="B Nazanin"/>
        <charset val="178"/>
      </rPr>
      <t xml:space="preserve"> انجام شده است.</t>
    </r>
  </si>
  <si>
    <r>
      <t xml:space="preserve">برنامه زمانبندی پایش مربیان از خانه های بهداشت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
انجام پایشهای مربیان مطابق با برنامه زمابندی 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
انجام پایشهای مدیر و مربیان در بازدیدهای گروهی ستاد 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
انجام پایش بر اسال چک لیست های واحدهای فنی  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
ارسال به موقع فیدبک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  جمع بندی نتایج پایشها</t>
    </r>
    <r>
      <rPr>
        <b/>
        <sz val="12"/>
        <color theme="1"/>
        <rFont val="Wingdings 2"/>
        <family val="1"/>
        <charset val="2"/>
      </rPr>
      <t>£</t>
    </r>
    <r>
      <rPr>
        <b/>
        <u/>
        <sz val="12"/>
        <color theme="1"/>
        <rFont val="B Nazanin"/>
        <charset val="178"/>
      </rPr>
      <t/>
    </r>
  </si>
  <si>
    <r>
      <t xml:space="preserve">اقدامات مورد نظر درخصوص نظارت و پایش از دانشجویان بهورزی در </t>
    </r>
    <r>
      <rPr>
        <b/>
        <u/>
        <sz val="12"/>
        <color theme="1"/>
        <rFont val="B Nazanin"/>
        <charset val="178"/>
      </rPr>
      <t>واحدهای نمونه آموزشی (کارآموزی)</t>
    </r>
    <r>
      <rPr>
        <b/>
        <sz val="12"/>
        <color theme="1"/>
        <rFont val="B Nazanin"/>
        <charset val="178"/>
      </rPr>
      <t xml:space="preserve"> انجام شده است.</t>
    </r>
  </si>
  <si>
    <r>
      <t xml:space="preserve">اقدامات مورد نظر درخصوص نظارت و پایش  از دانشجویان بهورزی در </t>
    </r>
    <r>
      <rPr>
        <b/>
        <u/>
        <sz val="12"/>
        <color theme="1"/>
        <rFont val="B Nazanin"/>
        <charset val="178"/>
      </rPr>
      <t>خانه بهداشت آموزشی در محل خدمت (کارورزی)</t>
    </r>
    <r>
      <rPr>
        <b/>
        <sz val="12"/>
        <color theme="1"/>
        <rFont val="B Nazanin"/>
        <charset val="178"/>
      </rPr>
      <t xml:space="preserve"> انجام شده است.</t>
    </r>
  </si>
  <si>
    <t xml:space="preserve">پرونده اداری دانشجویان تشکیل شده است. </t>
  </si>
  <si>
    <t>مدیر مرکز آموزش بهورزی در جلسات و کمیته های مرتبط با مرکز بهداشت شهرستان حضور فعال دارد.</t>
  </si>
  <si>
    <t xml:space="preserve">گزارش فعالیتهای مرکز آموزش بهورزی به صورت کتبی به رئیس مرکز بهداشت شهرستان، ارائه شده است. </t>
  </si>
  <si>
    <t>اسناد مربوط به هزینه های مرکز آموزش بهورزی به صورت ماهیانه تنظیم و جهت تائید به معاونت بهداشت ارسال نموده است.</t>
  </si>
  <si>
    <t xml:space="preserve">نام و نام خانوادگی پایش کننده : </t>
  </si>
  <si>
    <t xml:space="preserve">تاریخ پایش :                             </t>
  </si>
  <si>
    <t>امتیاز کسب شده</t>
  </si>
  <si>
    <t>( به ازای هر آیتم 0.5 نمره)</t>
  </si>
  <si>
    <t xml:space="preserve">( به ازای هر آیتم 0.5 نمره)  </t>
  </si>
  <si>
    <r>
      <t>کارشناس بهداشت خانواده (زن)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کارشناس بهداشت عمومی </t>
    </r>
    <r>
      <rPr>
        <b/>
        <sz val="8"/>
        <rFont val="B Nazanin"/>
        <charset val="178"/>
      </rPr>
      <t>( ترجیحامرد)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کارشناس بهداشت محیط و حرفه ای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کارشناس مامایی(زن)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کارشناس پرستاری(زن)</t>
    </r>
    <r>
      <rPr>
        <b/>
        <sz val="12"/>
        <rFont val="Wingdings 2"/>
        <family val="1"/>
        <charset val="2"/>
      </rPr>
      <t xml:space="preserve">£ </t>
    </r>
  </si>
  <si>
    <r>
      <t>دستگاه تکثیر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دستری به اینترنت مستقیم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
سایر تجهیزات مطابق فرم پیوست آیین نامه سال 88 صفحه 79 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
يک جلد از کتاب‌ها، جزوات، دستورعمل‌ها، آئين‌نامه‌ها و بخشنامه‌ها </t>
    </r>
    <r>
      <rPr>
        <b/>
        <sz val="12"/>
        <rFont val="Wingdings 2"/>
        <family val="1"/>
        <charset val="2"/>
      </rPr>
      <t xml:space="preserve">£
</t>
    </r>
    <r>
      <rPr>
        <b/>
        <sz val="12"/>
        <rFont val="B Nazanin"/>
        <charset val="178"/>
      </rPr>
      <t xml:space="preserve">پیگیری برای تامین تجهیزات </t>
    </r>
    <r>
      <rPr>
        <b/>
        <sz val="12"/>
        <rFont val="Wingdings"/>
        <charset val="2"/>
      </rPr>
      <t>¨</t>
    </r>
  </si>
  <si>
    <t>جمع ساختار آموزشی و اداری</t>
  </si>
  <si>
    <r>
      <t>اتاق مجز برای مدیر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
تامین و استفاده مدير و مربيان از لباس فرم واحد</t>
    </r>
    <r>
      <rPr>
        <b/>
        <sz val="12"/>
        <rFont val="Wingdings 2"/>
        <family val="1"/>
        <charset val="2"/>
      </rPr>
      <t xml:space="preserve">£
</t>
    </r>
    <r>
      <rPr>
        <b/>
        <sz val="12"/>
        <rFont val="B Nazanin"/>
        <charset val="178"/>
      </rPr>
      <t xml:space="preserve">نصب قاب شرح وظايف مدير و مربيان در اتاق مدیر </t>
    </r>
    <r>
      <rPr>
        <b/>
        <sz val="12"/>
        <rFont val="Wingdings 2"/>
        <family val="1"/>
        <charset val="2"/>
      </rPr>
      <t xml:space="preserve">£
</t>
    </r>
    <r>
      <rPr>
        <b/>
        <sz val="12"/>
        <rFont val="B Nazanin"/>
        <charset val="178"/>
      </rPr>
      <t xml:space="preserve">بررسی عملکرد مربيان و پاراف آن   </t>
    </r>
    <r>
      <rPr>
        <b/>
        <sz val="12"/>
        <rFont val="Wingdings 2"/>
        <family val="1"/>
        <charset val="2"/>
      </rPr>
      <t>£</t>
    </r>
    <r>
      <rPr>
        <b/>
        <sz val="9"/>
        <rFont val="B Nazanin"/>
        <charset val="178"/>
      </rPr>
      <t/>
    </r>
  </si>
  <si>
    <r>
      <t xml:space="preserve">اتاق مجز برای مربيان مرد و زن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
صرفا استفاده از مربيان تمام ‌وقت براي آموزش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
 نصب قاب شرح وظايف مربيان در اتاق مدیر و مربی 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
استعلام جذب مربی جدید و انتقالی / جابه جایی مربیان از معاونت بهداشت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
معرفی مربيان جهت گذراندن دوره مهارت‌آموزي 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
 تامین و استفاده مدير و مربيان از لباس فرم واحد </t>
    </r>
    <r>
      <rPr>
        <b/>
        <sz val="12"/>
        <rFont val="Wingdings 2"/>
        <family val="1"/>
        <charset val="2"/>
      </rPr>
      <t>£</t>
    </r>
  </si>
  <si>
    <r>
      <t xml:space="preserve">  تاییدیه گزینش ( نیروهای رسمی نیاز ندارند)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                  ابلاغ شروع به کار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
فتوکپی شناسنامه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   فتوکپی کارت ملی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   فتوکپی آخرین حکم حقوقی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
ارزشیابی مربی توسط مدیر 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ارزشیای مربی توسط دانشجو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کروکی منزل 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
فرم جمع بندی امتیاز مربی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          گواهی دوره مربی گری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
مستندات دوره آموزش مربی گری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         ابلاغ شرح وظایف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</t>
    </r>
  </si>
  <si>
    <t xml:space="preserve">( به ازای هر آیتم 0.25 نمره)  </t>
  </si>
  <si>
    <r>
      <t xml:space="preserve">مرکز ناظمه/ ناظم دارد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   دفتر حضور و غیاب ثبت شده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
بررسی دفتر حضور و  غیاب توسط مدیر و ارسال فیدبک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
پرداخت منظم حق الزحمه </t>
    </r>
    <r>
      <rPr>
        <b/>
        <sz val="12"/>
        <rFont val="Wingdings 2"/>
        <family val="1"/>
        <charset val="2"/>
      </rPr>
      <t>£</t>
    </r>
  </si>
  <si>
    <r>
      <t xml:space="preserve"> تکمیل چک لیست فرم پیوست آیین نامه سال 88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
پیگیری نواقص طبق چک لیست به صورت کتبی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</t>
    </r>
  </si>
  <si>
    <r>
      <t xml:space="preserve"> تکمیل چک لیست  برای هر واحد: مرکز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خانه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 پابگاه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
نصب لیست واحدهای نمونه در برد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
پیگیری نواقص طبق چک لیست به صورت کتبی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</t>
    </r>
    <r>
      <rPr>
        <b/>
        <sz val="9"/>
        <rFont val="B Nazanin"/>
        <charset val="178"/>
      </rPr>
      <t xml:space="preserve"> </t>
    </r>
  </si>
  <si>
    <r>
      <t>مکاتبه با زایشگاه جهت درس کمک به زایمان ویژه فراگیران دختر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
مکاتبه با کارشناس بهداشت حرفه ای جهت بازدید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 
مکاتبه با کارشناس بهداشت محیط جهت بازدید</t>
    </r>
    <r>
      <rPr>
        <b/>
        <sz val="12"/>
        <rFont val="Wingdings 2"/>
        <family val="1"/>
        <charset val="2"/>
      </rPr>
      <t xml:space="preserve">£ </t>
    </r>
  </si>
  <si>
    <r>
      <t xml:space="preserve">دعوتنامه مربوط به جلسات و کمیته ها  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 صورت جلسه مربوط به آن جلسه یا کمیته </t>
    </r>
    <r>
      <rPr>
        <b/>
        <sz val="12"/>
        <rFont val="Wingdings"/>
        <charset val="2"/>
      </rPr>
      <t>¨</t>
    </r>
  </si>
  <si>
    <t xml:space="preserve">جمع جلسات هماهنگی، آموزشی و شورا ها </t>
  </si>
  <si>
    <r>
      <t xml:space="preserve">  برنامه ریزی فصلی برگزاری شورا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  ارسال دعوتنامه مطابق با برنامه زمانبندی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تدوین صورتجلسه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                        پیگیری مصوباتصورتجلسه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</t>
    </r>
  </si>
  <si>
    <r>
      <t xml:space="preserve">  برنامه ریزی ماهیانه و برگزاری شورا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   تدوین صورتجلسه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          
 پیگیری مصوباتصورتجلسه</t>
    </r>
    <r>
      <rPr>
        <b/>
        <sz val="12"/>
        <color theme="1"/>
        <rFont val="Wingdings 2"/>
        <family val="1"/>
        <charset val="2"/>
      </rPr>
      <t xml:space="preserve">£ </t>
    </r>
  </si>
  <si>
    <r>
      <t xml:space="preserve">1- </t>
    </r>
    <r>
      <rPr>
        <b/>
        <u/>
        <sz val="12"/>
        <rFont val="B Nazanin"/>
        <charset val="178"/>
      </rPr>
      <t>جلسه هماهنگی بهورزان:</t>
    </r>
    <r>
      <rPr>
        <b/>
        <sz val="12"/>
        <rFont val="B Nazanin"/>
        <charset val="178"/>
      </rPr>
      <t xml:space="preserve">   ابلاغ برنامه زمانبندی به واحدهای فنی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دعوتنامه جلسات مطابق با برنامه زمانبندی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 ارسال صورتجلسه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 پیگیری مصوبات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
2- </t>
    </r>
    <r>
      <rPr>
        <b/>
        <u/>
        <sz val="12"/>
        <rFont val="B Nazanin"/>
        <charset val="178"/>
      </rPr>
      <t>جلسه هماهنگی کارشناس های ناظر:</t>
    </r>
    <r>
      <rPr>
        <b/>
        <sz val="12"/>
        <rFont val="B Nazanin"/>
        <charset val="178"/>
      </rPr>
      <t xml:space="preserve"> ابلاغ برنامه زمانبندی به واحدهای فنی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دعوتنامه جلسات مطابق با برنامه زمانبندی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ارسال صورتجلسه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پیگیری مصوبات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/>
    </r>
  </si>
  <si>
    <t xml:space="preserve">( به ازای هر آیتم 1 نمره)  </t>
  </si>
  <si>
    <t>جمع کل نظارت و پایش</t>
  </si>
  <si>
    <r>
      <t>برنامه زمانبندی پایش مربی در خانه بهداشت محل خدمت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ارسال برنامه زمانبندی پایش به شهرستان محل خدمت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انجام پایش مطابق با برنامه زمانبندی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انجام پایش بر اساس چک لیست  استاندارد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جمع بندی نتایج چک لیست های تکمیل شده در شهرستان محل خدمت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بایگانی الکترونیک چک لیست ها در پرونده آموزشی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درج نمرات در کارنامه دانشجو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اقدامات مداخله ای برای دانشجویان </t>
    </r>
    <r>
      <rPr>
        <b/>
        <sz val="12"/>
        <color theme="1"/>
        <rFont val="Wingdings"/>
        <charset val="2"/>
      </rPr>
      <t>¨</t>
    </r>
  </si>
  <si>
    <r>
      <t>تکمیل فایل مدیریت بهورزی ابتدای هر سال و ارسال به موقع به معاونت بهداشت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ابلاغ اعضای کمیته پذیرش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                                برگزاری کمیته پذیرش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
تهیه صورت جلسه کمیته پذیرش</t>
    </r>
    <r>
      <rPr>
        <b/>
        <sz val="12"/>
        <color theme="1"/>
        <rFont val="Wingdings 2"/>
        <family val="1"/>
        <charset val="2"/>
      </rPr>
      <t>£</t>
    </r>
    <r>
      <rPr>
        <b/>
        <sz val="10.199999999999999"/>
        <color theme="1"/>
        <rFont val="B Nazanin"/>
        <charset val="178"/>
      </rPr>
      <t xml:space="preserve">                               </t>
    </r>
    <r>
      <rPr>
        <b/>
        <sz val="12"/>
        <color theme="1"/>
        <rFont val="B Nazanin"/>
        <charset val="178"/>
      </rPr>
      <t xml:space="preserve"> ارسال نتیجه کمیته به استان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
اطلاع رسانی پذیرش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انتخاب داوطلبان مطابق با شرایط اختصاصی و عمومی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
تکمیل پرونده دانشجو و ارسال به مرکز آموزش تربیت کننده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
وجود آزمایشات و معاینات طب کار و تاییدیه تحصیلی در پرونده دانشجو</t>
    </r>
    <r>
      <rPr>
        <b/>
        <sz val="12"/>
        <color theme="1"/>
        <rFont val="Wingdings 2"/>
        <family val="1"/>
        <charset val="2"/>
      </rPr>
      <t>£</t>
    </r>
  </si>
  <si>
    <r>
      <t>کامل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ناقص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خیر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</t>
    </r>
  </si>
  <si>
    <r>
      <t xml:space="preserve">   تکمیل تجهیزات طبق فرم پیوست آیین نامه : 
وسایل و لوزام کار و مواد کمک آموزشی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ويدئو پروژکتور و وسايل سمعي بصري دارد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پرده جهت پروژکتور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درس عملی بارداری و زایمان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کمک های اولیه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مراقبت کودکان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بهداشت محیط </t>
    </r>
    <r>
      <rPr>
        <b/>
        <sz val="12"/>
        <color theme="1"/>
        <rFont val="Wingdings 2"/>
        <family val="1"/>
        <charset val="2"/>
      </rPr>
      <t>£</t>
    </r>
    <r>
      <rPr>
        <b/>
        <sz val="10.199999999999999"/>
        <color theme="1"/>
        <rFont val="B Nazanin"/>
        <charset val="178"/>
      </rPr>
      <t xml:space="preserve">   </t>
    </r>
    <r>
      <rPr>
        <b/>
        <sz val="12"/>
        <color theme="1"/>
        <rFont val="B Nazanin"/>
        <charset val="178"/>
      </rPr>
      <t xml:space="preserve">بهداشت حرفه ای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بیماریها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
بهداشت مدارس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دهان و دندان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سلامت باروری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</t>
    </r>
  </si>
  <si>
    <r>
      <t>گواهی صحت سلامت (1 ماه پس از نتیجه گزینش)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                       نامه شورا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درخواست کتبی داوطلب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رضایت نامه ولی ( جهت داوطلبین مجرد) یا همسر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فرم پذیرش بهورز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مدرک تحصیلی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فتوکپی برابر اصل گواهی پایان خدمت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مجوز اولیه استخدام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عکس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فتوکپی شناسنامه</t>
    </r>
    <r>
      <rPr>
        <b/>
        <sz val="12"/>
        <color theme="1"/>
        <rFont val="Wingdings 2"/>
        <family val="1"/>
        <charset val="2"/>
      </rPr>
      <t xml:space="preserve">£  </t>
    </r>
    <r>
      <rPr>
        <b/>
        <sz val="12"/>
        <color theme="1"/>
        <rFont val="B Nazanin"/>
        <charset val="178"/>
      </rPr>
      <t>فتوکپی کارت ملی</t>
    </r>
    <r>
      <rPr>
        <b/>
        <sz val="12"/>
        <color theme="1"/>
        <rFont val="Wingdings 2"/>
        <family val="1"/>
        <charset val="2"/>
      </rPr>
      <t>£</t>
    </r>
    <r>
      <rPr>
        <b/>
        <sz val="10.1"/>
        <color theme="1"/>
        <rFont val="B Nazanin"/>
        <charset val="178"/>
      </rPr>
      <t xml:space="preserve">    </t>
    </r>
    <r>
      <rPr>
        <b/>
        <sz val="12"/>
        <color theme="1"/>
        <rFont val="B Nazanin"/>
        <charset val="178"/>
      </rPr>
      <t>تکمیل فرم لیست مدارک و الصاق به صفحه اول پرونده</t>
    </r>
    <r>
      <rPr>
        <b/>
        <sz val="12"/>
        <color theme="1"/>
        <rFont val="Wingdings 2"/>
        <family val="1"/>
        <charset val="2"/>
      </rPr>
      <t xml:space="preserve">£ </t>
    </r>
  </si>
  <si>
    <t>جمع ساختار کلاس درس</t>
  </si>
  <si>
    <t xml:space="preserve"> انتخاب بهورز و مربي نمونه توسط مرکز آموزش بهورزي انجام مي‌شود.</t>
  </si>
  <si>
    <t>آموزش بدو خدمت نيروهاي جديد با همكاري كارشناسان مركز بهداشت شهرستان برنامه‌ريزي و اقدام شده است.</t>
  </si>
  <si>
    <r>
      <t>پرونده تا دو ماه پس از تحصیل با همکاری مربیان یا متصدی امور دفتری تنظیم شده است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مدارک در پرونده : تأییدیه تحصیلی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تعهد محضری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عدم سوء پیشینه کیفری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گواهی صحت سلامت (1 ماه پس از نتیجه گزینش)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آزمايشات و معاينات لازم براي سلامت وعدم اعتياد  تأییدیه گزینش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نامه شورا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درخواست کتبی داوطلب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رضایت نامه ولی ( جهت داوطلبین مجرد) یا همسر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
فرم پذیرش بهورز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  کروکی منزل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             مدرک تحصیلی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
فتوکپی برابر اصل گواهی پایان خدمت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مجوز اولیه استخدام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  عکس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
 فتوکپی شناسنامه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فتوکپی کارت ملی</t>
    </r>
    <r>
      <rPr>
        <b/>
        <sz val="12"/>
        <color theme="1"/>
        <rFont val="Wingdings"/>
        <charset val="2"/>
      </rPr>
      <t>¨</t>
    </r>
  </si>
  <si>
    <r>
      <t xml:space="preserve">تنظیم کارنمای کل دوره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تنظیم برنامه زمانبندی ماهیانه مربی برای هر ترم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تنظیم برنامه زمانبندی هفتگی درسها و نصب در برد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تدوین طرح درس کلی و روزانه مربیان را طبق سلسله کتب مهارت آموزی وآموزشی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برگزاری کلاسهای درس طبق برنامه زمانبندی : بررسی دفتر حضور و غیاب کلاس درس </t>
    </r>
    <r>
      <rPr>
        <b/>
        <sz val="9.85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تکمیل دفتر حضور و  غیاب دانشجویان در مرکز آموزش بهورزی </t>
    </r>
    <r>
      <rPr>
        <b/>
        <sz val="12"/>
        <color theme="1"/>
        <rFont val="Wingdings"/>
        <charset val="2"/>
      </rPr>
      <t>¨</t>
    </r>
  </si>
  <si>
    <r>
      <t xml:space="preserve">مکاتبه درخصوص تکمیل تجهیزات مرکز، پایگاه و خانه های بهداشت نمونه آموزشی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
دعوتنامه به مرکز  نمونه آموزشی جهت آموزش کارشناس ناظر، مراقب سلامت و بهورزان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ابلاغ شروع دوره و برنامه زمانبندی حضور مربی و کارآموز در  مرکز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>، پایگاه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و خانه های بهداشت </t>
    </r>
    <r>
      <rPr>
        <b/>
        <sz val="12"/>
        <color theme="1"/>
        <rFont val="Wingdings"/>
        <charset val="2"/>
      </rPr>
      <t xml:space="preserve">¨ </t>
    </r>
    <r>
      <rPr>
        <b/>
        <sz val="12"/>
        <color theme="1"/>
        <rFont val="B Nazanin"/>
        <charset val="178"/>
      </rPr>
      <t xml:space="preserve">نمونه آموزشی      
ابلاغ شروع دوره به معاونت بهداشت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</t>
    </r>
  </si>
  <si>
    <r>
      <t xml:space="preserve">تکمیل جدول مشخصات آزمونها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
طراحی سوالهای بر اساس:                       اهدف آموزشی و برای تمام مواد درسی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
رعایت روايي و پايايي سوالها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        انطباق حجم محتوا با تعداد سوالها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
سنجش سطوح مختلف یادیگری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   محاسبه ضریب دشواری و تمیزی 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
تهیه بانک سوالات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
تنظیم برنامه زمانبندی آزمون های:              تکوینی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پایان ترم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فینال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
برگزاری آزمون ها مطابق با برنامه زمانبندی : تکوینی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پایان ترم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فینال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
ثبت نتایج آزمونها در دفتر امتحانات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ثبت نتایج آزمونهای هر ترم و فینال در کارنامه و بایگانی در پرونده آموزَشی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بایگانی برگه امتحانی در پرونده آموزشی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تدوین و اجرای مداخله جهت فراگیرانی که در برنامه درسی ضعیف می باشند </t>
    </r>
    <r>
      <rPr>
        <b/>
        <sz val="12"/>
        <color theme="1"/>
        <rFont val="Wingdings"/>
        <charset val="2"/>
      </rPr>
      <t>¨</t>
    </r>
  </si>
  <si>
    <t>جمع کل چک لیست</t>
  </si>
  <si>
    <t>جمع ساختار فرآيند پذيرش بهورز</t>
  </si>
  <si>
    <t xml:space="preserve">جمع فرايند تربيت بهورز </t>
  </si>
  <si>
    <t>جمع آراستگی مرکز و امکانات رفاهی</t>
  </si>
  <si>
    <r>
      <t xml:space="preserve">صدور ابلاغ اعضای کمیته آموزش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دعوتنامه کمیته اموزش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
تدوین صورتجلسه کمیته آموزش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انجام نیازسنجی طبق دستورالعمل و جمع بندی نتیجه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ارسال نتیجه به استان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</t>
    </r>
  </si>
  <si>
    <r>
      <t>تعیین دوره های آموزشی بر اساسا نتایج نیازسنجی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برنامه زمانبندی کمیته آموزشی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دعوتنامه کمیته اموزش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     تدوین صورتجلسه کمیته آموزش و ارسال به استان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تکمیل چک لیست برگزاری دوره های آموزشی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تکمیل مستندات مربوط به هر دوره آموزشی</t>
    </r>
    <r>
      <rPr>
        <b/>
        <sz val="12"/>
        <color theme="1"/>
        <rFont val="Wingdings"/>
        <charset val="2"/>
      </rPr>
      <t xml:space="preserve">¨ </t>
    </r>
    <r>
      <rPr>
        <b/>
        <sz val="12"/>
        <color theme="1"/>
        <rFont val="B Nazanin"/>
        <charset val="178"/>
      </rPr>
      <t>مداخله در راستای نتایج ارزشیابی دوره و مدرس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مداخله در راستای حضور و غیاب گروه هدف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تکمیل فرم جمع بندی سالیانه دوره های آموزشی و ارسال به استان </t>
    </r>
    <r>
      <rPr>
        <b/>
        <sz val="12"/>
        <color theme="1"/>
        <rFont val="Wingdings"/>
        <charset val="2"/>
      </rPr>
      <t>¨</t>
    </r>
  </si>
  <si>
    <r>
      <t>انتخاب بهورز نمونه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         مربی نمونه  با استفاده از تکمیل چک لیست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
برگزاری بزرگداشت و تقدیر از بهورزان و مربی نمونه </t>
    </r>
    <r>
      <rPr>
        <b/>
        <sz val="12"/>
        <color theme="1"/>
        <rFont val="Wingdings"/>
        <charset val="2"/>
      </rPr>
      <t>¨</t>
    </r>
  </si>
  <si>
    <r>
      <t xml:space="preserve">تدوین برنامه زمانبندی آموزش تئوری با هماهنگی کارشناسان ستاد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
تدوین برنامه زمانبندی آموزش عملی در محل های خانه بهداشت، پایگاه و مرکز سلامت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
ابلاغ برنامه زمانبندی آموزش تئوری  و عملی به کارشناسان ستاد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تدوین طرح درس کلی و روزانه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برگزاری پیش ازمون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برگزاری جلسات آموزشی طبق برنامه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
تکمیل چک لیست آموزش عملی، جمع بندی نتایج و اعلام آن به شرکت کنندگان و واحد فنی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
رگزاری پس آزمون و تحلیل نتیجه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اقدامات مداخله ای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صدور گواهی بدو خدمت (116 ساعته)</t>
    </r>
    <r>
      <rPr>
        <b/>
        <sz val="12"/>
        <color theme="1"/>
        <rFont val="Wingdings"/>
        <charset val="2"/>
      </rPr>
      <t>¨</t>
    </r>
    <r>
      <rPr>
        <b/>
        <sz val="9.85"/>
        <color theme="1"/>
        <rFont val="B Nazanin"/>
        <charset val="178"/>
      </rPr>
      <t xml:space="preserve"> </t>
    </r>
    <r>
      <rPr>
        <b/>
        <sz val="12"/>
        <color theme="1"/>
        <rFont val="B Nazanin"/>
        <charset val="178"/>
      </rPr>
      <t xml:space="preserve">   ارسال جدول اسامی آموشهای بدو خدمت به استان 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</t>
    </r>
  </si>
  <si>
    <t>جمع فصلنامه</t>
  </si>
  <si>
    <t>جمع فرایند آموزش نیروهای جدیدالورود</t>
  </si>
  <si>
    <t>جمع برناوه عملیاتی</t>
  </si>
  <si>
    <t xml:space="preserve">( به ازای هر آیتم 0/25 نمره)  </t>
  </si>
  <si>
    <t>جمع فرایند آموزش و باز آموزی تیم سلامت</t>
  </si>
  <si>
    <t xml:space="preserve">( به ازای هر آیتم0/25 نمره)  </t>
  </si>
  <si>
    <t>خوابگاه فراگيران بهورزي داراي کيفيت مناسب مي‌باشد.</t>
  </si>
  <si>
    <r>
      <t xml:space="preserve">صدور ابلاغ رابط فصلنامه جهت مدیر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
مکاتبه با مراکز تحت پوشش درخصوص: اعلام بارگذاری فصلنامه جدی و ارائه مطالب جهت در ج در فصلنامه</t>
    </r>
    <r>
      <rPr>
        <b/>
        <sz val="12"/>
        <rFont val="Wingdings 2"/>
        <family val="1"/>
        <charset val="2"/>
      </rPr>
      <t>£</t>
    </r>
    <r>
      <rPr>
        <b/>
        <sz val="10.1"/>
        <rFont val="B Nazanin"/>
        <charset val="178"/>
      </rPr>
      <t xml:space="preserve">   </t>
    </r>
    <r>
      <rPr>
        <b/>
        <sz val="12"/>
        <rFont val="B Nazanin"/>
        <charset val="178"/>
      </rPr>
      <t xml:space="preserve">     
جمع بندی مطالب و ارسال به استان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  
مشاهده سوابق الکترونيکي فصلنامه بهورز </t>
    </r>
    <r>
      <rPr>
        <b/>
        <sz val="12"/>
        <rFont val="Wingdings 2"/>
        <family val="1"/>
        <charset val="2"/>
      </rPr>
      <t xml:space="preserve">£  
</t>
    </r>
    <r>
      <rPr>
        <b/>
        <sz val="12"/>
        <rFont val="B Nazanin"/>
        <charset val="178"/>
      </rPr>
      <t>برگزاری آزمون از مطالب فصلنامه و مداخله نفرات برتر</t>
    </r>
    <r>
      <rPr>
        <b/>
        <sz val="12"/>
        <rFont val="Wingdings 2"/>
        <family val="1"/>
        <charset val="2"/>
      </rPr>
      <t>£</t>
    </r>
  </si>
  <si>
    <t>اسناد مربوط به هزینه های واحد آموزش بهورزی مطابق با اعتبار تخصیص داده شدهمووجود است.</t>
  </si>
  <si>
    <r>
      <t>اتاق مجز برای مدیر</t>
    </r>
    <r>
      <rPr>
        <b/>
        <sz val="12"/>
        <rFont val="Wingdings 2"/>
        <family val="1"/>
        <charset val="2"/>
      </rPr>
      <t xml:space="preserve">£
</t>
    </r>
    <r>
      <rPr>
        <b/>
        <sz val="12"/>
        <rFont val="B Nazanin"/>
        <charset val="178"/>
      </rPr>
      <t xml:space="preserve">نصب قاب شرح وظايف مدير و مربيان در اتاق مدیر </t>
    </r>
    <r>
      <rPr>
        <b/>
        <sz val="12"/>
        <rFont val="Wingdings 2"/>
        <family val="1"/>
        <charset val="2"/>
      </rPr>
      <t xml:space="preserve">£
</t>
    </r>
    <r>
      <rPr>
        <b/>
        <sz val="12"/>
        <rFont val="B Nazanin"/>
        <charset val="178"/>
      </rPr>
      <t xml:space="preserve">بررسی عملکرد مربيان و پاراف آن   </t>
    </r>
    <r>
      <rPr>
        <b/>
        <sz val="12"/>
        <rFont val="Wingdings 2"/>
        <family val="1"/>
        <charset val="2"/>
      </rPr>
      <t xml:space="preserve">£
</t>
    </r>
    <r>
      <rPr>
        <b/>
        <sz val="12"/>
        <rFont val="B Nazanin"/>
        <charset val="178"/>
      </rPr>
      <t xml:space="preserve">صدور ابلاغ جهت مربیان </t>
    </r>
    <r>
      <rPr>
        <b/>
        <sz val="12"/>
        <rFont val="Wingdings"/>
        <charset val="2"/>
      </rPr>
      <t>¨</t>
    </r>
  </si>
  <si>
    <r>
      <t xml:space="preserve">   دستری به اینترنت مستقیم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
</t>
    </r>
    <r>
      <rPr>
        <b/>
        <sz val="12"/>
        <rFont val="B Nazanin"/>
        <charset val="178"/>
      </rPr>
      <t xml:space="preserve">يک جلد از کتاب‌ها، جزوات، دستورعمل‌ها، آئين‌نامه‌ها و بخشنامه‌ها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/>
    </r>
  </si>
  <si>
    <t xml:space="preserve">( به ازای هر آیتم0/75 نمره)  </t>
  </si>
  <si>
    <r>
      <t>ابلاغ برنامه زمانبندی پایش مربی در خانه بهداشت محل خدمت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انجام پایش مطابق با برنامه زمانبندی دریافتی از مرکز آموزش تربیت کننده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انجام پایش بر اساس چک لیست  استاندارد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بایگانی الکترونیک چک لیست ها و ارسال  نتیح و چک لیست به مرکز آموزش تربیت کننده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
اقدامات مداخله ای برای دانشجویان </t>
    </r>
    <r>
      <rPr>
        <b/>
        <sz val="12"/>
        <color theme="1"/>
        <rFont val="Wingdings"/>
        <charset val="2"/>
      </rPr>
      <t>¨</t>
    </r>
  </si>
  <si>
    <t>درصد</t>
  </si>
  <si>
    <r>
      <rPr>
        <b/>
        <u/>
        <sz val="12"/>
        <color theme="1"/>
        <rFont val="B Nazanin"/>
        <charset val="178"/>
      </rPr>
      <t>جلسات شورای بهورزی</t>
    </r>
    <r>
      <rPr>
        <b/>
        <sz val="12"/>
        <color theme="1"/>
        <rFont val="B Nazanin"/>
        <charset val="178"/>
      </rPr>
      <t xml:space="preserve"> برگزار گردیده است. (فصلی)</t>
    </r>
  </si>
  <si>
    <r>
      <rPr>
        <b/>
        <u/>
        <sz val="12"/>
        <color theme="1"/>
        <rFont val="B Nazanin"/>
        <charset val="178"/>
      </rPr>
      <t>جلسات شورای مربیان</t>
    </r>
    <r>
      <rPr>
        <b/>
        <sz val="12"/>
        <color theme="1"/>
        <rFont val="B Nazanin"/>
        <charset val="178"/>
      </rPr>
      <t xml:space="preserve"> برگزار گردیده است (فصلی)</t>
    </r>
  </si>
  <si>
    <r>
      <t xml:space="preserve">جلسات هماهنگی </t>
    </r>
    <r>
      <rPr>
        <b/>
        <u/>
        <sz val="12"/>
        <rFont val="B Nazanin"/>
        <charset val="178"/>
      </rPr>
      <t>بهورزان</t>
    </r>
    <r>
      <rPr>
        <b/>
        <sz val="12"/>
        <rFont val="B Nazanin"/>
        <charset val="178"/>
      </rPr>
      <t xml:space="preserve"> و </t>
    </r>
    <r>
      <rPr>
        <b/>
        <u/>
        <sz val="12"/>
        <rFont val="B Nazanin"/>
        <charset val="178"/>
      </rPr>
      <t>کارشناس های ناظ</t>
    </r>
    <r>
      <rPr>
        <b/>
        <sz val="12"/>
        <rFont val="B Nazanin"/>
        <charset val="178"/>
      </rPr>
      <t xml:space="preserve">ر با حضور مربیان و کارشناسان ستادی، برگزار گردیده است.(فصلی)
</t>
    </r>
  </si>
  <si>
    <t xml:space="preserve"> تعداد کارکنان آموزشي مرکز با توجه به آیین نامه تعيين شده است.</t>
  </si>
  <si>
    <r>
      <t>غیرمصوب</t>
    </r>
    <r>
      <rPr>
        <sz val="11"/>
        <color theme="1"/>
        <rFont val="Wingdings 2"/>
        <family val="1"/>
        <charset val="2"/>
      </rPr>
      <t xml:space="preserve">£   </t>
    </r>
    <r>
      <rPr>
        <b/>
        <sz val="12"/>
        <color theme="1"/>
        <rFont val="B Nazanin"/>
        <charset val="178"/>
      </rPr>
      <t xml:space="preserve">فعال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غیر فعال</t>
    </r>
    <r>
      <rPr>
        <b/>
        <sz val="12"/>
        <color theme="1"/>
        <rFont val="Wingdings"/>
        <charset val="2"/>
      </rPr>
      <t>¨</t>
    </r>
  </si>
  <si>
    <t xml:space="preserve"> مشخصات مدير، مربيان وجود دارد. (جدول شماره1)</t>
  </si>
  <si>
    <t>چارت تشكيلات آموزشي مركز ، بهورزیو بانک بهورزان شاغل بر اساس تشكيلات مصوب، موجود مي‌باشد.</t>
  </si>
  <si>
    <r>
      <t xml:space="preserve">برنامه زمانبندی پایش مربیان از خانه های بهداشت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
انجام پایشهای مدیر و مربیان مطابق با برنامه زمابندی 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
انجام پایش بر اسال چک لیست های واحدهای فنی  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
ارسال به موقع فیدبک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جمع بندی نتایج پایشها</t>
    </r>
    <r>
      <rPr>
        <b/>
        <sz val="12"/>
        <color theme="1"/>
        <rFont val="Wingdings 2"/>
        <family val="1"/>
        <charset val="2"/>
      </rPr>
      <t xml:space="preserve">£ </t>
    </r>
    <r>
      <rPr>
        <b/>
        <sz val="12"/>
        <color theme="1"/>
        <rFont val="B Nazanin"/>
        <charset val="178"/>
      </rPr>
      <t>مداخله جهت نیازهای غیر آموزشی</t>
    </r>
    <r>
      <rPr>
        <b/>
        <sz val="12"/>
        <color theme="1"/>
        <rFont val="Wingdings 2"/>
        <family val="1"/>
        <charset val="2"/>
      </rPr>
      <t>£</t>
    </r>
  </si>
  <si>
    <r>
      <t>برنامه زمانبندی پایش مربی در خانه بهداشت/ پایگاه و مرکز نمونه آموزشی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
انجام پایش مطابق با برنامه زمانبندی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
انجام پایش بر اساس چک لیست استاندارد</t>
    </r>
    <r>
      <rPr>
        <b/>
        <sz val="12"/>
        <color theme="1"/>
        <rFont val="Wingdings 2"/>
        <family val="1"/>
        <charset val="2"/>
      </rPr>
      <t xml:space="preserve">£
</t>
    </r>
    <r>
      <rPr>
        <b/>
        <sz val="12"/>
        <color theme="1"/>
        <rFont val="B Nazanin"/>
        <charset val="178"/>
      </rPr>
      <t xml:space="preserve">بایگانی الکترونیک چک لیست ها در پرونده آموزشی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
ثبت نمرات در دفتر امتحانات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
مداخلات برای دانشجویان نیازمند آموزش مجدد</t>
    </r>
    <r>
      <rPr>
        <b/>
        <sz val="12"/>
        <color theme="1"/>
        <rFont val="Wingdings 2"/>
        <family val="1"/>
        <charset val="2"/>
      </rPr>
      <t xml:space="preserve">£
</t>
    </r>
    <r>
      <rPr>
        <b/>
        <sz val="12"/>
        <color theme="1"/>
        <rFont val="B Nazanin"/>
        <charset val="178"/>
      </rPr>
      <t>داخله جهت نیازهای غیر آموزشی</t>
    </r>
    <r>
      <rPr>
        <b/>
        <sz val="12"/>
        <color theme="1"/>
        <rFont val="Wingdings 2"/>
        <family val="1"/>
        <charset val="2"/>
      </rPr>
      <t>£</t>
    </r>
  </si>
  <si>
    <r>
      <t xml:space="preserve">دعوتنامه  جلسه هماهنگی مدیران بهورزی شبکه های بهداشت محل خدمت دانشجویان 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
صورتجلسه جلسه هماهنگی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
ابلاغ شروع دوره و برنامه زمانبندی پایش مربی مرکز تربیت کننده و مربی شبکه بهداشت محل خدمت دانشجو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
مکاتبه با معاونت بهداشت در خصوص شروع دوره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
صورتجلسه  و دفتر گزارش درخصوص معرفی دانشجو به پزشک مرکز ، شورا و معتمدین محلی</t>
    </r>
    <r>
      <rPr>
        <b/>
        <sz val="12"/>
        <color theme="1"/>
        <rFont val="Wingdings"/>
        <charset val="2"/>
      </rPr>
      <t>¨</t>
    </r>
  </si>
  <si>
    <r>
      <t xml:space="preserve">  برنامه ریزی فصلی برگزاری شورا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  ارسال دعوتنامه مطابق با برنامه زمانبندی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تدوین صورتجلسه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پیگیری مصوباتصورتجلسه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</t>
    </r>
  </si>
  <si>
    <t>چک لیست واحدآموزش بهورزی شهرستان 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</si>
</sst>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b/>
      <sz val="12"/>
      <color theme="1"/>
      <name val="Wingdings 2"/>
      <family val="1"/>
      <charset val="2"/>
    </font>
    <font>
      <b/>
      <u/>
      <sz val="12"/>
      <name val="B Nazanin"/>
      <charset val="178"/>
    </font>
    <font>
      <b/>
      <sz val="12"/>
      <name val="Wingdings 2"/>
      <family val="1"/>
      <charset val="2"/>
    </font>
    <font>
      <b/>
      <sz val="12"/>
      <color rgb="FF000000"/>
      <name val="B Titr"/>
      <charset val="178"/>
    </font>
    <font>
      <b/>
      <sz val="12"/>
      <name val="Wingdings"/>
      <charset val="2"/>
    </font>
    <font>
      <b/>
      <sz val="18"/>
      <name val="B Nazanin"/>
      <charset val="178"/>
    </font>
    <font>
      <sz val="11"/>
      <color theme="1"/>
      <name val="Wingdings 2"/>
      <family val="1"/>
      <charset val="2"/>
    </font>
    <font>
      <sz val="11"/>
      <color theme="1"/>
      <name val="B Titr"/>
      <charset val="178"/>
    </font>
    <font>
      <sz val="14"/>
      <color theme="1"/>
      <name val="B Titr"/>
      <charset val="178"/>
    </font>
    <font>
      <b/>
      <sz val="8"/>
      <name val="B Nazanin"/>
      <charset val="178"/>
    </font>
    <font>
      <b/>
      <sz val="9"/>
      <name val="B Nazanin"/>
      <charset val="178"/>
    </font>
    <font>
      <b/>
      <sz val="10.199999999999999"/>
      <color theme="1"/>
      <name val="B Nazanin"/>
      <charset val="178"/>
    </font>
    <font>
      <b/>
      <u/>
      <sz val="12"/>
      <color theme="1"/>
      <name val="B Nazanin"/>
      <charset val="178"/>
    </font>
    <font>
      <b/>
      <sz val="8"/>
      <color theme="1"/>
      <name val="B Nazanin"/>
      <charset val="178"/>
    </font>
    <font>
      <b/>
      <sz val="10.1"/>
      <color theme="1"/>
      <name val="B Nazanin"/>
      <charset val="178"/>
    </font>
    <font>
      <b/>
      <sz val="10.1"/>
      <name val="B Nazanin"/>
      <charset val="178"/>
    </font>
    <font>
      <b/>
      <sz val="10"/>
      <color theme="1"/>
      <name val="B Nazanin"/>
      <charset val="178"/>
    </font>
    <font>
      <b/>
      <sz val="18"/>
      <color theme="1"/>
      <name val="B Nazanin"/>
      <charset val="178"/>
    </font>
    <font>
      <b/>
      <sz val="16"/>
      <color theme="1"/>
      <name val="B Nazanin"/>
      <charset val="178"/>
    </font>
    <font>
      <b/>
      <sz val="20"/>
      <color theme="1"/>
      <name val="B Nazanin"/>
      <charset val="178"/>
    </font>
    <font>
      <b/>
      <sz val="12"/>
      <color theme="1"/>
      <name val="Wingdings"/>
      <charset val="2"/>
    </font>
    <font>
      <b/>
      <sz val="9.85"/>
      <color theme="1"/>
      <name val="B Nazanin"/>
      <charset val="178"/>
    </font>
    <font>
      <b/>
      <sz val="9.85"/>
      <color theme="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 wrapText="1"/>
    </xf>
    <xf numFmtId="0" fontId="2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wrapText="1"/>
    </xf>
    <xf numFmtId="0" fontId="2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22" fillId="3" borderId="19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top"/>
    </xf>
    <xf numFmtId="0" fontId="1" fillId="3" borderId="23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right" wrapText="1" readingOrder="2"/>
    </xf>
    <xf numFmtId="0" fontId="2" fillId="3" borderId="20" xfId="0" applyFont="1" applyFill="1" applyBorder="1" applyAlignment="1">
      <alignment horizontal="left" vertical="center" wrapText="1"/>
    </xf>
    <xf numFmtId="0" fontId="8" fillId="3" borderId="20" xfId="0" applyFont="1" applyFill="1" applyBorder="1" applyAlignment="1">
      <alignment horizontal="left" wrapText="1" readingOrder="2"/>
    </xf>
    <xf numFmtId="0" fontId="20" fillId="3" borderId="20" xfId="0" applyFont="1" applyFill="1" applyBorder="1" applyAlignment="1">
      <alignment horizontal="center" vertical="center"/>
    </xf>
    <xf numFmtId="0" fontId="20" fillId="3" borderId="2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right" vertical="center" wrapText="1" readingOrder="2"/>
    </xf>
    <xf numFmtId="0" fontId="20" fillId="3" borderId="23" xfId="0" applyFont="1" applyFill="1" applyBorder="1" applyAlignment="1">
      <alignment horizontal="center" vertical="center" textRotation="90" wrapText="1"/>
    </xf>
    <xf numFmtId="0" fontId="1" fillId="0" borderId="9" xfId="0" applyFont="1" applyBorder="1" applyAlignment="1">
      <alignment wrapText="1"/>
    </xf>
    <xf numFmtId="0" fontId="20" fillId="0" borderId="9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 readingOrder="2"/>
    </xf>
    <xf numFmtId="0" fontId="20" fillId="0" borderId="11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top"/>
    </xf>
    <xf numFmtId="0" fontId="20" fillId="2" borderId="20" xfId="0" applyFont="1" applyFill="1" applyBorder="1" applyAlignment="1">
      <alignment horizontal="center" vertical="center"/>
    </xf>
    <xf numFmtId="0" fontId="21" fillId="3" borderId="23" xfId="0" applyFont="1" applyFill="1" applyBorder="1" applyAlignment="1">
      <alignment horizontal="center" vertical="center" textRotation="90" wrapText="1"/>
    </xf>
    <xf numFmtId="0" fontId="1" fillId="3" borderId="20" xfId="0" applyFont="1" applyFill="1" applyBorder="1" applyAlignment="1">
      <alignment vertical="center" wrapText="1"/>
    </xf>
    <xf numFmtId="0" fontId="20" fillId="3" borderId="20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0" fillId="0" borderId="22" xfId="0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 readingOrder="2"/>
    </xf>
    <xf numFmtId="0" fontId="21" fillId="3" borderId="15" xfId="0" applyFont="1" applyFill="1" applyBorder="1" applyAlignment="1">
      <alignment horizontal="center" vertical="center" textRotation="90" wrapText="1"/>
    </xf>
    <xf numFmtId="0" fontId="1" fillId="3" borderId="28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vertical="center" wrapText="1"/>
    </xf>
    <xf numFmtId="0" fontId="20" fillId="3" borderId="28" xfId="0" applyFont="1" applyFill="1" applyBorder="1" applyAlignment="1">
      <alignment horizontal="left" vertical="center" wrapText="1"/>
    </xf>
    <xf numFmtId="0" fontId="20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20" xfId="0" applyFont="1" applyBorder="1" applyAlignment="1">
      <alignment horizontal="right" vertical="center" wrapText="1"/>
    </xf>
    <xf numFmtId="0" fontId="2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1" fillId="0" borderId="19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vertical="center" wrapText="1" readingOrder="2"/>
    </xf>
    <xf numFmtId="0" fontId="20" fillId="0" borderId="20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vertical="center" wrapText="1"/>
    </xf>
    <xf numFmtId="0" fontId="2" fillId="0" borderId="20" xfId="0" applyFont="1" applyBorder="1" applyAlignment="1">
      <alignment horizontal="righ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20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top"/>
    </xf>
    <xf numFmtId="0" fontId="21" fillId="4" borderId="23" xfId="0" applyFont="1" applyFill="1" applyBorder="1" applyAlignment="1">
      <alignment horizontal="center" vertical="center" textRotation="90" wrapText="1"/>
    </xf>
    <xf numFmtId="0" fontId="1" fillId="4" borderId="20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2" fontId="20" fillId="2" borderId="20" xfId="0" applyNumberFormat="1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textRotation="90" wrapText="1"/>
    </xf>
    <xf numFmtId="0" fontId="20" fillId="3" borderId="24" xfId="0" applyFont="1" applyFill="1" applyBorder="1" applyAlignment="1">
      <alignment horizontal="left" vertical="center" wrapText="1" readingOrder="2"/>
    </xf>
    <xf numFmtId="0" fontId="20" fillId="3" borderId="25" xfId="0" applyFont="1" applyFill="1" applyBorder="1" applyAlignment="1">
      <alignment horizontal="left" vertical="center" wrapText="1" readingOrder="2"/>
    </xf>
    <xf numFmtId="0" fontId="21" fillId="0" borderId="15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 textRotation="90" wrapText="1"/>
    </xf>
    <xf numFmtId="0" fontId="22" fillId="0" borderId="16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8" fillId="3" borderId="24" xfId="0" applyFont="1" applyFill="1" applyBorder="1" applyAlignment="1">
      <alignment horizontal="left" vertical="center" wrapText="1"/>
    </xf>
    <xf numFmtId="0" fontId="8" fillId="3" borderId="25" xfId="0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1" fillId="0" borderId="26" xfId="0" applyFont="1" applyBorder="1" applyAlignment="1">
      <alignment horizontal="center" vertical="center" textRotation="90" wrapText="1"/>
    </xf>
    <xf numFmtId="0" fontId="21" fillId="0" borderId="1" xfId="0" applyFont="1" applyBorder="1" applyAlignment="1">
      <alignment horizontal="center" vertical="center" textRotation="90" wrapText="1"/>
    </xf>
    <xf numFmtId="0" fontId="21" fillId="0" borderId="27" xfId="0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99"/>
      <color rgb="FFCC99FF"/>
      <color rgb="FF00FFFF"/>
      <color rgb="FF008080"/>
      <color rgb="FFCC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rightToLeft="1" tabSelected="1" view="pageBreakPreview" zoomScale="73" zoomScaleNormal="73" zoomScaleSheetLayoutView="73" workbookViewId="0">
      <pane xSplit="1" ySplit="3" topLeftCell="B7" activePane="bottomRight" state="frozen"/>
      <selection pane="topRight" activeCell="B1" sqref="B1"/>
      <selection pane="bottomLeft" activeCell="A4" sqref="A4"/>
      <selection pane="bottomRight" activeCell="C8" sqref="C8"/>
    </sheetView>
  </sheetViews>
  <sheetFormatPr defaultRowHeight="15" x14ac:dyDescent="0.25"/>
  <cols>
    <col min="1" max="1" width="6.85546875" customWidth="1"/>
    <col min="2" max="2" width="8" style="2" customWidth="1"/>
    <col min="3" max="3" width="35" style="7" customWidth="1"/>
    <col min="4" max="4" width="53.42578125" customWidth="1"/>
    <col min="5" max="5" width="9.140625" style="2" customWidth="1"/>
    <col min="6" max="6" width="10.5703125" style="2" customWidth="1"/>
    <col min="7" max="7" width="36.5703125" style="2" customWidth="1"/>
    <col min="8" max="8" width="44.140625" bestFit="1" customWidth="1"/>
    <col min="9" max="9" width="35.28515625" bestFit="1" customWidth="1"/>
    <col min="10" max="10" width="11.28515625" bestFit="1" customWidth="1"/>
  </cols>
  <sheetData>
    <row r="1" spans="1:7" ht="33.75" customHeight="1" x14ac:dyDescent="0.25">
      <c r="A1" s="112" t="s">
        <v>134</v>
      </c>
      <c r="B1" s="112"/>
      <c r="C1" s="112"/>
      <c r="D1" s="112"/>
      <c r="E1" s="112"/>
      <c r="F1" s="112"/>
      <c r="G1" s="112"/>
    </row>
    <row r="2" spans="1:7" ht="37.5" customHeight="1" thickBot="1" x14ac:dyDescent="0.3">
      <c r="A2" s="113" t="s">
        <v>11</v>
      </c>
      <c r="B2" s="113"/>
      <c r="C2" s="86" t="s">
        <v>127</v>
      </c>
      <c r="D2" s="16" t="s">
        <v>66</v>
      </c>
      <c r="E2" s="15"/>
      <c r="F2" s="15"/>
      <c r="G2" s="15" t="s">
        <v>67</v>
      </c>
    </row>
    <row r="3" spans="1:7" ht="58.5" customHeight="1" thickBot="1" x14ac:dyDescent="0.3">
      <c r="A3" s="94" t="s">
        <v>6</v>
      </c>
      <c r="B3" s="95" t="s">
        <v>7</v>
      </c>
      <c r="C3" s="96" t="s">
        <v>0</v>
      </c>
      <c r="D3" s="95" t="s">
        <v>12</v>
      </c>
      <c r="E3" s="97" t="s">
        <v>8</v>
      </c>
      <c r="F3" s="98" t="s">
        <v>68</v>
      </c>
      <c r="G3" s="97" t="s">
        <v>12</v>
      </c>
    </row>
    <row r="4" spans="1:7" s="3" customFormat="1" ht="42" customHeight="1" x14ac:dyDescent="0.25">
      <c r="A4" s="114" t="s">
        <v>21</v>
      </c>
      <c r="B4" s="21">
        <v>1</v>
      </c>
      <c r="C4" s="13" t="s">
        <v>20</v>
      </c>
      <c r="D4" s="22" t="s">
        <v>119</v>
      </c>
      <c r="E4" s="23">
        <v>2</v>
      </c>
      <c r="F4" s="24"/>
      <c r="G4" s="25" t="s">
        <v>87</v>
      </c>
    </row>
    <row r="5" spans="1:7" s="1" customFormat="1" ht="63" x14ac:dyDescent="0.55000000000000004">
      <c r="A5" s="115"/>
      <c r="B5" s="14">
        <v>3</v>
      </c>
      <c r="C5" s="4" t="s">
        <v>129</v>
      </c>
      <c r="D5" s="104" t="s">
        <v>19</v>
      </c>
      <c r="E5" s="17">
        <v>2</v>
      </c>
      <c r="F5" s="18"/>
      <c r="G5" s="26"/>
    </row>
    <row r="6" spans="1:7" s="1" customFormat="1" ht="42" x14ac:dyDescent="0.55000000000000004">
      <c r="A6" s="115"/>
      <c r="B6" s="14">
        <v>4</v>
      </c>
      <c r="C6" s="4" t="s">
        <v>128</v>
      </c>
      <c r="D6" s="104" t="s">
        <v>19</v>
      </c>
      <c r="E6" s="17">
        <v>2</v>
      </c>
      <c r="F6" s="18"/>
      <c r="G6" s="26"/>
    </row>
    <row r="7" spans="1:7" s="1" customFormat="1" ht="63" x14ac:dyDescent="0.55000000000000004">
      <c r="A7" s="115"/>
      <c r="B7" s="14">
        <v>6</v>
      </c>
      <c r="C7" s="4" t="s">
        <v>57</v>
      </c>
      <c r="D7" s="104" t="s">
        <v>19</v>
      </c>
      <c r="E7" s="17">
        <v>2</v>
      </c>
      <c r="F7" s="18"/>
      <c r="G7" s="26"/>
    </row>
    <row r="8" spans="1:7" s="1" customFormat="1" ht="42" x14ac:dyDescent="0.55000000000000004">
      <c r="A8" s="115"/>
      <c r="B8" s="14">
        <v>7</v>
      </c>
      <c r="C8" s="8" t="s">
        <v>2</v>
      </c>
      <c r="D8" s="105" t="s">
        <v>13</v>
      </c>
      <c r="E8" s="17">
        <v>2</v>
      </c>
      <c r="F8" s="19"/>
      <c r="G8" s="26"/>
    </row>
    <row r="9" spans="1:7" s="1" customFormat="1" ht="63" x14ac:dyDescent="0.55000000000000004">
      <c r="A9" s="115"/>
      <c r="B9" s="14">
        <v>10</v>
      </c>
      <c r="C9" s="10" t="s">
        <v>64</v>
      </c>
      <c r="D9" s="20" t="s">
        <v>13</v>
      </c>
      <c r="E9" s="17">
        <v>2</v>
      </c>
      <c r="F9" s="18"/>
      <c r="G9" s="26"/>
    </row>
    <row r="10" spans="1:7" s="1" customFormat="1" ht="63" x14ac:dyDescent="0.55000000000000004">
      <c r="A10" s="115"/>
      <c r="B10" s="14">
        <v>11</v>
      </c>
      <c r="C10" s="10" t="s">
        <v>117</v>
      </c>
      <c r="D10" s="20" t="s">
        <v>13</v>
      </c>
      <c r="E10" s="17">
        <v>2</v>
      </c>
      <c r="F10" s="18"/>
      <c r="G10" s="26"/>
    </row>
    <row r="11" spans="1:7" s="1" customFormat="1" ht="84" x14ac:dyDescent="0.55000000000000004">
      <c r="A11" s="115"/>
      <c r="B11" s="14">
        <v>12</v>
      </c>
      <c r="C11" s="9" t="s">
        <v>18</v>
      </c>
      <c r="D11" s="10" t="s">
        <v>118</v>
      </c>
      <c r="E11" s="17">
        <v>4</v>
      </c>
      <c r="F11" s="18"/>
      <c r="G11" s="26" t="s">
        <v>87</v>
      </c>
    </row>
    <row r="12" spans="1:7" s="1" customFormat="1" ht="62.25" customHeight="1" x14ac:dyDescent="0.55000000000000004">
      <c r="A12" s="115"/>
      <c r="B12" s="14">
        <v>50</v>
      </c>
      <c r="C12" s="9" t="s">
        <v>95</v>
      </c>
      <c r="D12" s="10" t="s">
        <v>107</v>
      </c>
      <c r="E12" s="17">
        <v>3</v>
      </c>
      <c r="F12" s="18"/>
      <c r="G12" s="26" t="s">
        <v>87</v>
      </c>
    </row>
    <row r="13" spans="1:7" s="1" customFormat="1" ht="79.5" customHeight="1" x14ac:dyDescent="0.55000000000000004">
      <c r="A13" s="115"/>
      <c r="B13" s="14">
        <v>17</v>
      </c>
      <c r="C13" s="9" t="s">
        <v>30</v>
      </c>
      <c r="D13" s="45" t="s">
        <v>80</v>
      </c>
      <c r="E13" s="17">
        <v>5</v>
      </c>
      <c r="F13" s="18"/>
      <c r="G13" s="26" t="s">
        <v>87</v>
      </c>
    </row>
    <row r="14" spans="1:7" s="1" customFormat="1" ht="63.75" thickBot="1" x14ac:dyDescent="0.6">
      <c r="A14" s="116"/>
      <c r="B14" s="27">
        <v>19</v>
      </c>
      <c r="C14" s="28" t="s">
        <v>63</v>
      </c>
      <c r="D14" s="29" t="s">
        <v>82</v>
      </c>
      <c r="E14" s="30">
        <v>1.5</v>
      </c>
      <c r="F14" s="31"/>
      <c r="G14" s="32" t="s">
        <v>120</v>
      </c>
    </row>
    <row r="15" spans="1:7" s="1" customFormat="1" ht="32.25" customHeight="1" thickBot="1" x14ac:dyDescent="0.6">
      <c r="A15" s="34"/>
      <c r="B15" s="35"/>
      <c r="C15" s="117" t="s">
        <v>73</v>
      </c>
      <c r="D15" s="118"/>
      <c r="E15" s="43">
        <f>SUM(E4:E14)</f>
        <v>27.5</v>
      </c>
      <c r="F15" s="43">
        <f>SUM(F4:F14)</f>
        <v>0</v>
      </c>
      <c r="G15" s="44"/>
    </row>
    <row r="16" spans="1:7" s="1" customFormat="1" ht="72.75" customHeight="1" thickBot="1" x14ac:dyDescent="0.6">
      <c r="A16" s="87" t="s">
        <v>27</v>
      </c>
      <c r="B16" s="59">
        <v>20</v>
      </c>
      <c r="C16" s="82" t="s">
        <v>26</v>
      </c>
      <c r="D16" s="88" t="s">
        <v>25</v>
      </c>
      <c r="E16" s="89">
        <v>3</v>
      </c>
      <c r="F16" s="90"/>
      <c r="G16" s="61" t="s">
        <v>87</v>
      </c>
    </row>
    <row r="17" spans="1:7" s="1" customFormat="1" ht="30.75" thickBot="1" x14ac:dyDescent="0.8">
      <c r="A17" s="37"/>
      <c r="B17" s="35"/>
      <c r="C17" s="41"/>
      <c r="D17" s="42" t="s">
        <v>111</v>
      </c>
      <c r="E17" s="43">
        <f>E16</f>
        <v>3</v>
      </c>
      <c r="F17" s="43">
        <f>F16</f>
        <v>0</v>
      </c>
      <c r="G17" s="44"/>
    </row>
    <row r="18" spans="1:7" s="1" customFormat="1" ht="51" customHeight="1" x14ac:dyDescent="0.55000000000000004">
      <c r="A18" s="110" t="s">
        <v>31</v>
      </c>
      <c r="B18" s="21">
        <v>21</v>
      </c>
      <c r="C18" s="12" t="s">
        <v>123</v>
      </c>
      <c r="D18" s="12" t="s">
        <v>133</v>
      </c>
      <c r="E18" s="23">
        <v>2</v>
      </c>
      <c r="F18" s="24"/>
      <c r="G18" s="33" t="s">
        <v>70</v>
      </c>
    </row>
    <row r="19" spans="1:7" s="1" customFormat="1" ht="54" customHeight="1" x14ac:dyDescent="0.55000000000000004">
      <c r="A19" s="119"/>
      <c r="B19" s="14">
        <v>22</v>
      </c>
      <c r="C19" s="6" t="s">
        <v>124</v>
      </c>
      <c r="D19" s="6" t="s">
        <v>85</v>
      </c>
      <c r="E19" s="17">
        <v>1.5</v>
      </c>
      <c r="F19" s="18"/>
      <c r="G19" s="26" t="s">
        <v>70</v>
      </c>
    </row>
    <row r="20" spans="1:7" s="1" customFormat="1" ht="126.75" thickBot="1" x14ac:dyDescent="0.6">
      <c r="A20" s="111"/>
      <c r="B20" s="27">
        <v>23</v>
      </c>
      <c r="C20" s="29" t="s">
        <v>125</v>
      </c>
      <c r="D20" s="46" t="s">
        <v>86</v>
      </c>
      <c r="E20" s="30">
        <v>4</v>
      </c>
      <c r="F20" s="31"/>
      <c r="G20" s="32" t="s">
        <v>70</v>
      </c>
    </row>
    <row r="21" spans="1:7" s="1" customFormat="1" ht="30.75" thickBot="1" x14ac:dyDescent="0.8">
      <c r="A21" s="37"/>
      <c r="B21" s="35"/>
      <c r="C21" s="41"/>
      <c r="D21" s="42" t="s">
        <v>83</v>
      </c>
      <c r="E21" s="43">
        <f>SUM(E18:E20)</f>
        <v>7.5</v>
      </c>
      <c r="F21" s="43">
        <f>SUM(F18:F20)</f>
        <v>0</v>
      </c>
      <c r="G21" s="44"/>
    </row>
    <row r="22" spans="1:7" s="1" customFormat="1" ht="147" customHeight="1" thickBot="1" x14ac:dyDescent="0.6">
      <c r="A22" s="91" t="s">
        <v>9</v>
      </c>
      <c r="B22" s="59">
        <v>24</v>
      </c>
      <c r="C22" s="82" t="s">
        <v>32</v>
      </c>
      <c r="D22" s="92" t="s">
        <v>116</v>
      </c>
      <c r="E22" s="89">
        <v>5</v>
      </c>
      <c r="F22" s="84"/>
      <c r="G22" s="61" t="s">
        <v>87</v>
      </c>
    </row>
    <row r="23" spans="1:7" s="1" customFormat="1" ht="30.75" thickBot="1" x14ac:dyDescent="0.8">
      <c r="A23" s="37"/>
      <c r="B23" s="35"/>
      <c r="C23" s="41"/>
      <c r="D23" s="42" t="s">
        <v>109</v>
      </c>
      <c r="E23" s="43">
        <f>E22</f>
        <v>5</v>
      </c>
      <c r="F23" s="43">
        <f>F22</f>
        <v>0</v>
      </c>
      <c r="G23" s="44"/>
    </row>
    <row r="24" spans="1:7" s="1" customFormat="1" ht="105.75" customHeight="1" x14ac:dyDescent="0.55000000000000004">
      <c r="A24" s="120" t="s">
        <v>23</v>
      </c>
      <c r="B24" s="21">
        <v>25</v>
      </c>
      <c r="C24" s="13" t="s">
        <v>39</v>
      </c>
      <c r="D24" s="13" t="s">
        <v>130</v>
      </c>
      <c r="E24" s="23">
        <v>5</v>
      </c>
      <c r="F24" s="24"/>
      <c r="G24" s="33" t="s">
        <v>87</v>
      </c>
    </row>
    <row r="25" spans="1:7" s="1" customFormat="1" ht="147.75" thickBot="1" x14ac:dyDescent="0.6">
      <c r="A25" s="121"/>
      <c r="B25" s="27">
        <v>27</v>
      </c>
      <c r="C25" s="39" t="s">
        <v>61</v>
      </c>
      <c r="D25" s="40" t="s">
        <v>121</v>
      </c>
      <c r="E25" s="30">
        <v>5</v>
      </c>
      <c r="F25" s="31"/>
      <c r="G25" s="32" t="s">
        <v>87</v>
      </c>
    </row>
    <row r="26" spans="1:7" s="1" customFormat="1" ht="50.25" customHeight="1" thickBot="1" x14ac:dyDescent="0.6">
      <c r="A26" s="47"/>
      <c r="B26" s="35"/>
      <c r="C26" s="108" t="s">
        <v>88</v>
      </c>
      <c r="D26" s="109"/>
      <c r="E26" s="43">
        <f>SUM(E24:E25)</f>
        <v>10</v>
      </c>
      <c r="F26" s="43">
        <f>SUM(F24:F25)</f>
        <v>0</v>
      </c>
      <c r="G26" s="36"/>
    </row>
    <row r="27" spans="1:7" s="1" customFormat="1" ht="231" x14ac:dyDescent="0.55000000000000004">
      <c r="A27" s="110" t="s">
        <v>3</v>
      </c>
      <c r="B27" s="21">
        <v>28</v>
      </c>
      <c r="C27" s="13" t="s">
        <v>24</v>
      </c>
      <c r="D27" s="48" t="s">
        <v>90</v>
      </c>
      <c r="E27" s="49">
        <v>2.25</v>
      </c>
      <c r="F27" s="50"/>
      <c r="G27" s="33" t="s">
        <v>77</v>
      </c>
    </row>
    <row r="28" spans="1:7" s="1" customFormat="1" ht="147.75" thickBot="1" x14ac:dyDescent="0.6">
      <c r="A28" s="111"/>
      <c r="B28" s="27">
        <v>29</v>
      </c>
      <c r="C28" s="51" t="s">
        <v>40</v>
      </c>
      <c r="D28" s="52" t="s">
        <v>93</v>
      </c>
      <c r="E28" s="53">
        <v>3</v>
      </c>
      <c r="F28" s="54"/>
      <c r="G28" s="32" t="s">
        <v>77</v>
      </c>
    </row>
    <row r="29" spans="1:7" s="1" customFormat="1" ht="30.75" thickBot="1" x14ac:dyDescent="0.6">
      <c r="A29" s="47"/>
      <c r="B29" s="35"/>
      <c r="C29" s="108" t="s">
        <v>102</v>
      </c>
      <c r="D29" s="109"/>
      <c r="E29" s="43">
        <f>SUM(E27:E28)</f>
        <v>5.25</v>
      </c>
      <c r="F29" s="43">
        <f>SUM(F27:F28)</f>
        <v>0</v>
      </c>
      <c r="G29" s="36"/>
    </row>
    <row r="30" spans="1:7" s="1" customFormat="1" ht="81" customHeight="1" x14ac:dyDescent="0.55000000000000004">
      <c r="A30" s="107" t="s">
        <v>4</v>
      </c>
      <c r="B30" s="73">
        <v>41</v>
      </c>
      <c r="C30" s="55" t="s">
        <v>38</v>
      </c>
      <c r="D30" s="67" t="s">
        <v>105</v>
      </c>
      <c r="E30" s="56">
        <v>2.5</v>
      </c>
      <c r="F30" s="57"/>
      <c r="G30" s="81" t="s">
        <v>70</v>
      </c>
    </row>
    <row r="31" spans="1:7" s="1" customFormat="1" ht="168.75" thickBot="1" x14ac:dyDescent="0.6">
      <c r="A31" s="107"/>
      <c r="B31" s="69">
        <v>42</v>
      </c>
      <c r="C31" s="66" t="s">
        <v>37</v>
      </c>
      <c r="D31" s="70" t="s">
        <v>106</v>
      </c>
      <c r="E31" s="71">
        <v>4.5</v>
      </c>
      <c r="F31" s="19"/>
      <c r="G31" s="72" t="s">
        <v>70</v>
      </c>
    </row>
    <row r="32" spans="1:7" s="1" customFormat="1" ht="30.75" thickBot="1" x14ac:dyDescent="0.6">
      <c r="A32" s="63"/>
      <c r="B32" s="35"/>
      <c r="C32" s="38"/>
      <c r="D32" s="65" t="s">
        <v>113</v>
      </c>
      <c r="E32" s="85">
        <f>SUM(E30:E31)</f>
        <v>7</v>
      </c>
      <c r="F32" s="85">
        <f>SUM(F30:F31)</f>
        <v>0</v>
      </c>
      <c r="G32" s="36"/>
    </row>
    <row r="33" spans="1:7" ht="190.5" customHeight="1" thickBot="1" x14ac:dyDescent="0.3">
      <c r="A33" s="58" t="s">
        <v>36</v>
      </c>
      <c r="B33" s="59">
        <v>51</v>
      </c>
      <c r="C33" s="60" t="s">
        <v>96</v>
      </c>
      <c r="D33" s="60" t="s">
        <v>108</v>
      </c>
      <c r="E33" s="83">
        <v>5.5</v>
      </c>
      <c r="F33" s="59"/>
      <c r="G33" s="68" t="s">
        <v>70</v>
      </c>
    </row>
    <row r="34" spans="1:7" s="1" customFormat="1" ht="30.75" thickBot="1" x14ac:dyDescent="0.8">
      <c r="A34" s="37"/>
      <c r="B34" s="35"/>
      <c r="C34" s="41"/>
      <c r="D34" s="42" t="s">
        <v>110</v>
      </c>
      <c r="E34" s="43">
        <f>E33</f>
        <v>5.5</v>
      </c>
      <c r="F34" s="43">
        <f>F33</f>
        <v>0</v>
      </c>
      <c r="G34" s="44"/>
    </row>
    <row r="35" spans="1:7" s="1" customFormat="1" ht="30.75" thickBot="1" x14ac:dyDescent="0.6">
      <c r="A35" s="101"/>
      <c r="B35" s="102"/>
      <c r="C35" s="103"/>
      <c r="D35" s="93" t="s">
        <v>101</v>
      </c>
      <c r="E35" s="106">
        <f>E34+E32+E29+E26+E23+E21+E17+E15</f>
        <v>70.75</v>
      </c>
      <c r="F35" s="62">
        <f>F34+F32+F29+F26+F23+F21+F17+F15</f>
        <v>0</v>
      </c>
      <c r="G35" s="100"/>
    </row>
    <row r="36" spans="1:7" s="1" customFormat="1" ht="30.75" thickBot="1" x14ac:dyDescent="0.6">
      <c r="A36" s="101"/>
      <c r="B36" s="102"/>
      <c r="C36" s="103"/>
      <c r="D36" s="93" t="s">
        <v>122</v>
      </c>
      <c r="E36" s="62">
        <f>100*F35/E35</f>
        <v>0</v>
      </c>
      <c r="F36" s="99"/>
      <c r="G36" s="100"/>
    </row>
  </sheetData>
  <autoFilter ref="A3:E32" xr:uid="{00000000-0009-0000-0000-000000000000}"/>
  <mergeCells count="10">
    <mergeCell ref="A30:A31"/>
    <mergeCell ref="C26:D26"/>
    <mergeCell ref="A27:A28"/>
    <mergeCell ref="C29:D29"/>
    <mergeCell ref="A1:G1"/>
    <mergeCell ref="A2:B2"/>
    <mergeCell ref="A4:A14"/>
    <mergeCell ref="C15:D15"/>
    <mergeCell ref="A18:A20"/>
    <mergeCell ref="A24:A25"/>
  </mergeCells>
  <printOptions horizontalCentered="1" verticalCentered="1"/>
  <pageMargins left="0" right="0" top="0" bottom="0" header="0" footer="0"/>
  <pageSetup paperSize="9" scale="75" orientation="landscape" r:id="rId1"/>
  <rowBreaks count="3" manualBreakCount="3">
    <brk id="15" max="16383" man="1"/>
    <brk id="25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rightToLeft="1" view="pageBreakPreview" zoomScale="64" zoomScaleNormal="73" zoomScaleSheetLayoutView="64" workbookViewId="0">
      <pane xSplit="1" ySplit="3" topLeftCell="C4" activePane="bottomRight" state="frozen"/>
      <selection pane="topRight" activeCell="B1" sqref="B1"/>
      <selection pane="bottomLeft" activeCell="A4" sqref="A4"/>
      <selection pane="bottomRight" activeCell="D6" sqref="D6"/>
    </sheetView>
  </sheetViews>
  <sheetFormatPr defaultRowHeight="15" x14ac:dyDescent="0.25"/>
  <cols>
    <col min="1" max="1" width="6.85546875" customWidth="1"/>
    <col min="2" max="2" width="8" style="2" customWidth="1"/>
    <col min="3" max="3" width="36" style="7" customWidth="1"/>
    <col min="4" max="4" width="76.7109375" customWidth="1"/>
    <col min="5" max="5" width="9.140625" style="2" customWidth="1"/>
    <col min="6" max="6" width="10.5703125" style="2" customWidth="1"/>
    <col min="7" max="7" width="54.5703125" style="2" customWidth="1"/>
    <col min="8" max="8" width="44.140625" bestFit="1" customWidth="1"/>
    <col min="9" max="9" width="35.28515625" bestFit="1" customWidth="1"/>
    <col min="10" max="10" width="11.28515625" bestFit="1" customWidth="1"/>
  </cols>
  <sheetData>
    <row r="1" spans="1:7" ht="38.25" customHeight="1" x14ac:dyDescent="0.25">
      <c r="A1" s="112" t="s">
        <v>10</v>
      </c>
      <c r="B1" s="112"/>
      <c r="C1" s="112"/>
      <c r="D1" s="112"/>
      <c r="E1" s="112"/>
      <c r="F1" s="112"/>
      <c r="G1" s="112"/>
    </row>
    <row r="2" spans="1:7" ht="37.5" customHeight="1" thickBot="1" x14ac:dyDescent="0.3">
      <c r="A2" s="113" t="s">
        <v>11</v>
      </c>
      <c r="B2" s="113"/>
      <c r="C2" s="86" t="s">
        <v>127</v>
      </c>
      <c r="D2" s="16" t="s">
        <v>66</v>
      </c>
      <c r="E2" s="15"/>
      <c r="F2" s="15"/>
      <c r="G2" s="15" t="s">
        <v>67</v>
      </c>
    </row>
    <row r="3" spans="1:7" ht="58.5" customHeight="1" thickBot="1" x14ac:dyDescent="0.3">
      <c r="A3" s="94" t="s">
        <v>6</v>
      </c>
      <c r="B3" s="95" t="s">
        <v>7</v>
      </c>
      <c r="C3" s="96" t="s">
        <v>0</v>
      </c>
      <c r="D3" s="95" t="s">
        <v>12</v>
      </c>
      <c r="E3" s="97" t="s">
        <v>8</v>
      </c>
      <c r="F3" s="98" t="s">
        <v>68</v>
      </c>
      <c r="G3" s="97" t="s">
        <v>12</v>
      </c>
    </row>
    <row r="4" spans="1:7" s="3" customFormat="1" ht="84" x14ac:dyDescent="0.25">
      <c r="A4" s="114" t="s">
        <v>21</v>
      </c>
      <c r="B4" s="21">
        <v>1</v>
      </c>
      <c r="C4" s="13" t="s">
        <v>20</v>
      </c>
      <c r="D4" s="22" t="s">
        <v>72</v>
      </c>
      <c r="E4" s="23">
        <v>2.5</v>
      </c>
      <c r="F4" s="24"/>
      <c r="G4" s="25" t="s">
        <v>69</v>
      </c>
    </row>
    <row r="5" spans="1:7" s="3" customFormat="1" ht="42" x14ac:dyDescent="0.25">
      <c r="A5" s="115"/>
      <c r="B5" s="14">
        <v>2</v>
      </c>
      <c r="C5" s="11" t="s">
        <v>126</v>
      </c>
      <c r="D5" s="11" t="s">
        <v>71</v>
      </c>
      <c r="E5" s="17">
        <v>2.5</v>
      </c>
      <c r="F5" s="18"/>
      <c r="G5" s="26" t="s">
        <v>69</v>
      </c>
    </row>
    <row r="6" spans="1:7" s="1" customFormat="1" ht="63" x14ac:dyDescent="0.55000000000000004">
      <c r="A6" s="115"/>
      <c r="B6" s="14">
        <v>3</v>
      </c>
      <c r="C6" s="4" t="s">
        <v>129</v>
      </c>
      <c r="D6" s="104" t="s">
        <v>19</v>
      </c>
      <c r="E6" s="17">
        <v>1</v>
      </c>
      <c r="F6" s="18"/>
      <c r="G6" s="26"/>
    </row>
    <row r="7" spans="1:7" s="1" customFormat="1" ht="42" x14ac:dyDescent="0.55000000000000004">
      <c r="A7" s="115"/>
      <c r="B7" s="14">
        <v>4</v>
      </c>
      <c r="C7" s="4" t="s">
        <v>14</v>
      </c>
      <c r="D7" s="104" t="s">
        <v>19</v>
      </c>
      <c r="E7" s="17">
        <v>1</v>
      </c>
      <c r="F7" s="18"/>
      <c r="G7" s="26"/>
    </row>
    <row r="8" spans="1:7" s="1" customFormat="1" ht="42" x14ac:dyDescent="0.55000000000000004">
      <c r="A8" s="115"/>
      <c r="B8" s="14">
        <v>5</v>
      </c>
      <c r="C8" s="4" t="s">
        <v>56</v>
      </c>
      <c r="D8" s="104" t="s">
        <v>19</v>
      </c>
      <c r="E8" s="17">
        <v>1</v>
      </c>
      <c r="F8" s="18"/>
      <c r="G8" s="26"/>
    </row>
    <row r="9" spans="1:7" s="1" customFormat="1" ht="63" x14ac:dyDescent="0.55000000000000004">
      <c r="A9" s="115"/>
      <c r="B9" s="14">
        <v>6</v>
      </c>
      <c r="C9" s="4" t="s">
        <v>57</v>
      </c>
      <c r="D9" s="104" t="s">
        <v>19</v>
      </c>
      <c r="E9" s="17">
        <v>1</v>
      </c>
      <c r="F9" s="18"/>
      <c r="G9" s="26"/>
    </row>
    <row r="10" spans="1:7" s="1" customFormat="1" ht="42" x14ac:dyDescent="0.55000000000000004">
      <c r="A10" s="115"/>
      <c r="B10" s="14">
        <v>7</v>
      </c>
      <c r="C10" s="8" t="s">
        <v>2</v>
      </c>
      <c r="D10" s="105" t="s">
        <v>13</v>
      </c>
      <c r="E10" s="17">
        <v>1</v>
      </c>
      <c r="F10" s="19"/>
      <c r="G10" s="26"/>
    </row>
    <row r="11" spans="1:7" s="1" customFormat="1" ht="42" x14ac:dyDescent="0.55000000000000004">
      <c r="A11" s="115"/>
      <c r="B11" s="14">
        <v>8</v>
      </c>
      <c r="C11" s="4" t="s">
        <v>28</v>
      </c>
      <c r="D11" s="20" t="s">
        <v>13</v>
      </c>
      <c r="E11" s="17">
        <v>1</v>
      </c>
      <c r="F11" s="18"/>
      <c r="G11" s="26"/>
    </row>
    <row r="12" spans="1:7" s="1" customFormat="1" ht="35.25" customHeight="1" x14ac:dyDescent="0.55000000000000004">
      <c r="A12" s="115"/>
      <c r="B12" s="14">
        <v>9</v>
      </c>
      <c r="C12" s="6" t="s">
        <v>29</v>
      </c>
      <c r="D12" s="20" t="s">
        <v>13</v>
      </c>
      <c r="E12" s="17">
        <v>1</v>
      </c>
      <c r="F12" s="18"/>
      <c r="G12" s="26"/>
    </row>
    <row r="13" spans="1:7" s="1" customFormat="1" ht="63" x14ac:dyDescent="0.55000000000000004">
      <c r="A13" s="115"/>
      <c r="B13" s="14">
        <v>10</v>
      </c>
      <c r="C13" s="10" t="s">
        <v>64</v>
      </c>
      <c r="D13" s="20" t="s">
        <v>13</v>
      </c>
      <c r="E13" s="17">
        <v>1</v>
      </c>
      <c r="F13" s="18"/>
      <c r="G13" s="26"/>
    </row>
    <row r="14" spans="1:7" s="1" customFormat="1" ht="63" x14ac:dyDescent="0.55000000000000004">
      <c r="A14" s="115"/>
      <c r="B14" s="14">
        <v>11</v>
      </c>
      <c r="C14" s="10" t="s">
        <v>65</v>
      </c>
      <c r="D14" s="20" t="s">
        <v>13</v>
      </c>
      <c r="E14" s="17">
        <v>1</v>
      </c>
      <c r="F14" s="18"/>
      <c r="G14" s="26"/>
    </row>
    <row r="15" spans="1:7" s="1" customFormat="1" ht="84" x14ac:dyDescent="0.55000000000000004">
      <c r="A15" s="115"/>
      <c r="B15" s="14">
        <v>12</v>
      </c>
      <c r="C15" s="9" t="s">
        <v>18</v>
      </c>
      <c r="D15" s="10" t="s">
        <v>74</v>
      </c>
      <c r="E15" s="17">
        <v>1</v>
      </c>
      <c r="F15" s="18"/>
      <c r="G15" s="26" t="s">
        <v>114</v>
      </c>
    </row>
    <row r="16" spans="1:7" s="1" customFormat="1" ht="141.75" customHeight="1" x14ac:dyDescent="0.55000000000000004">
      <c r="A16" s="115"/>
      <c r="B16" s="14">
        <v>13</v>
      </c>
      <c r="C16" s="9" t="s">
        <v>16</v>
      </c>
      <c r="D16" s="9" t="s">
        <v>75</v>
      </c>
      <c r="E16" s="17">
        <v>1.5</v>
      </c>
      <c r="F16" s="18"/>
      <c r="G16" s="26" t="s">
        <v>112</v>
      </c>
    </row>
    <row r="17" spans="1:7" s="1" customFormat="1" ht="120" customHeight="1" x14ac:dyDescent="0.55000000000000004">
      <c r="A17" s="115"/>
      <c r="B17" s="14">
        <v>14</v>
      </c>
      <c r="C17" s="11" t="s">
        <v>17</v>
      </c>
      <c r="D17" s="11" t="s">
        <v>76</v>
      </c>
      <c r="E17" s="17">
        <v>3</v>
      </c>
      <c r="F17" s="18"/>
      <c r="G17" s="26" t="s">
        <v>77</v>
      </c>
    </row>
    <row r="18" spans="1:7" s="1" customFormat="1" ht="63" x14ac:dyDescent="0.55000000000000004">
      <c r="A18" s="115"/>
      <c r="B18" s="14">
        <v>15</v>
      </c>
      <c r="C18" s="11" t="s">
        <v>15</v>
      </c>
      <c r="D18" s="11" t="s">
        <v>78</v>
      </c>
      <c r="E18" s="17">
        <v>2</v>
      </c>
      <c r="F18" s="18"/>
      <c r="G18" s="26" t="s">
        <v>70</v>
      </c>
    </row>
    <row r="19" spans="1:7" s="1" customFormat="1" ht="63" x14ac:dyDescent="0.55000000000000004">
      <c r="A19" s="115"/>
      <c r="B19" s="14">
        <v>16</v>
      </c>
      <c r="C19" s="11" t="s">
        <v>58</v>
      </c>
      <c r="D19" s="10" t="s">
        <v>79</v>
      </c>
      <c r="E19" s="17">
        <v>1</v>
      </c>
      <c r="F19" s="18"/>
      <c r="G19" s="26" t="s">
        <v>70</v>
      </c>
    </row>
    <row r="20" spans="1:7" s="1" customFormat="1" ht="79.5" customHeight="1" x14ac:dyDescent="0.55000000000000004">
      <c r="A20" s="115"/>
      <c r="B20" s="14">
        <v>17</v>
      </c>
      <c r="C20" s="9" t="s">
        <v>30</v>
      </c>
      <c r="D20" s="45" t="s">
        <v>80</v>
      </c>
      <c r="E20" s="17">
        <v>2.5</v>
      </c>
      <c r="F20" s="18"/>
      <c r="G20" s="26" t="s">
        <v>70</v>
      </c>
    </row>
    <row r="21" spans="1:7" s="1" customFormat="1" ht="81.75" customHeight="1" x14ac:dyDescent="0.55000000000000004">
      <c r="A21" s="115"/>
      <c r="B21" s="14">
        <v>18</v>
      </c>
      <c r="C21" s="10" t="s">
        <v>22</v>
      </c>
      <c r="D21" s="9" t="s">
        <v>81</v>
      </c>
      <c r="E21" s="17">
        <v>1.5</v>
      </c>
      <c r="F21" s="18"/>
      <c r="G21" s="26" t="s">
        <v>70</v>
      </c>
    </row>
    <row r="22" spans="1:7" s="1" customFormat="1" ht="63.75" thickBot="1" x14ac:dyDescent="0.6">
      <c r="A22" s="116"/>
      <c r="B22" s="27">
        <v>19</v>
      </c>
      <c r="C22" s="28" t="s">
        <v>63</v>
      </c>
      <c r="D22" s="29" t="s">
        <v>82</v>
      </c>
      <c r="E22" s="30">
        <v>1</v>
      </c>
      <c r="F22" s="31"/>
      <c r="G22" s="32" t="s">
        <v>70</v>
      </c>
    </row>
    <row r="23" spans="1:7" s="1" customFormat="1" ht="32.25" customHeight="1" thickBot="1" x14ac:dyDescent="0.6">
      <c r="A23" s="34"/>
      <c r="B23" s="35"/>
      <c r="C23" s="117" t="s">
        <v>73</v>
      </c>
      <c r="D23" s="118"/>
      <c r="E23" s="43">
        <f>SUM(E4:E22)</f>
        <v>27.5</v>
      </c>
      <c r="F23" s="43">
        <f>SUM(F4:F22)</f>
        <v>0</v>
      </c>
      <c r="G23" s="44"/>
    </row>
    <row r="24" spans="1:7" s="1" customFormat="1" ht="72.75" customHeight="1" thickBot="1" x14ac:dyDescent="0.6">
      <c r="A24" s="87" t="s">
        <v>27</v>
      </c>
      <c r="B24" s="59">
        <v>20</v>
      </c>
      <c r="C24" s="82" t="s">
        <v>26</v>
      </c>
      <c r="D24" s="88" t="s">
        <v>25</v>
      </c>
      <c r="E24" s="89">
        <v>3</v>
      </c>
      <c r="F24" s="90"/>
      <c r="G24" s="61" t="s">
        <v>87</v>
      </c>
    </row>
    <row r="25" spans="1:7" s="1" customFormat="1" ht="30.75" thickBot="1" x14ac:dyDescent="0.8">
      <c r="A25" s="37"/>
      <c r="B25" s="35"/>
      <c r="C25" s="41"/>
      <c r="D25" s="42" t="s">
        <v>111</v>
      </c>
      <c r="E25" s="43">
        <f>E24</f>
        <v>3</v>
      </c>
      <c r="F25" s="43">
        <f>F24</f>
        <v>0</v>
      </c>
      <c r="G25" s="44"/>
    </row>
    <row r="26" spans="1:7" s="1" customFormat="1" ht="51" customHeight="1" x14ac:dyDescent="0.55000000000000004">
      <c r="A26" s="110" t="s">
        <v>31</v>
      </c>
      <c r="B26" s="21">
        <v>21</v>
      </c>
      <c r="C26" s="12" t="s">
        <v>123</v>
      </c>
      <c r="D26" s="12" t="s">
        <v>84</v>
      </c>
      <c r="E26" s="23">
        <v>2</v>
      </c>
      <c r="F26" s="24"/>
      <c r="G26" s="33" t="s">
        <v>70</v>
      </c>
    </row>
    <row r="27" spans="1:7" s="1" customFormat="1" ht="54" customHeight="1" x14ac:dyDescent="0.55000000000000004">
      <c r="A27" s="119"/>
      <c r="B27" s="14">
        <v>22</v>
      </c>
      <c r="C27" s="6" t="s">
        <v>124</v>
      </c>
      <c r="D27" s="6" t="s">
        <v>85</v>
      </c>
      <c r="E27" s="17">
        <v>1.5</v>
      </c>
      <c r="F27" s="18"/>
      <c r="G27" s="26" t="s">
        <v>70</v>
      </c>
    </row>
    <row r="28" spans="1:7" s="1" customFormat="1" ht="84.75" thickBot="1" x14ac:dyDescent="0.6">
      <c r="A28" s="111"/>
      <c r="B28" s="27">
        <v>23</v>
      </c>
      <c r="C28" s="29" t="s">
        <v>125</v>
      </c>
      <c r="D28" s="46" t="s">
        <v>86</v>
      </c>
      <c r="E28" s="30">
        <v>4</v>
      </c>
      <c r="F28" s="31"/>
      <c r="G28" s="32" t="s">
        <v>70</v>
      </c>
    </row>
    <row r="29" spans="1:7" s="1" customFormat="1" ht="30.75" thickBot="1" x14ac:dyDescent="0.8">
      <c r="A29" s="37"/>
      <c r="B29" s="35"/>
      <c r="C29" s="41"/>
      <c r="D29" s="42" t="s">
        <v>83</v>
      </c>
      <c r="E29" s="43">
        <f>SUM(E26:E28)</f>
        <v>7.5</v>
      </c>
      <c r="F29" s="43">
        <f>SUM(F26:F28)</f>
        <v>0</v>
      </c>
      <c r="G29" s="44"/>
    </row>
    <row r="30" spans="1:7" s="1" customFormat="1" ht="119.25" customHeight="1" thickBot="1" x14ac:dyDescent="0.6">
      <c r="A30" s="91" t="s">
        <v>9</v>
      </c>
      <c r="B30" s="59">
        <v>24</v>
      </c>
      <c r="C30" s="82" t="s">
        <v>32</v>
      </c>
      <c r="D30" s="92" t="s">
        <v>116</v>
      </c>
      <c r="E30" s="89">
        <v>5</v>
      </c>
      <c r="F30" s="84"/>
      <c r="G30" s="61" t="s">
        <v>87</v>
      </c>
    </row>
    <row r="31" spans="1:7" s="1" customFormat="1" ht="30.75" thickBot="1" x14ac:dyDescent="0.8">
      <c r="A31" s="37"/>
      <c r="B31" s="35"/>
      <c r="C31" s="41"/>
      <c r="D31" s="42" t="s">
        <v>109</v>
      </c>
      <c r="E31" s="43">
        <f>E30</f>
        <v>5</v>
      </c>
      <c r="F31" s="43">
        <f>F30</f>
        <v>0</v>
      </c>
      <c r="G31" s="44"/>
    </row>
    <row r="32" spans="1:7" s="1" customFormat="1" ht="117.75" customHeight="1" x14ac:dyDescent="0.55000000000000004">
      <c r="A32" s="120" t="s">
        <v>23</v>
      </c>
      <c r="B32" s="21">
        <v>25</v>
      </c>
      <c r="C32" s="13" t="s">
        <v>39</v>
      </c>
      <c r="D32" s="13" t="s">
        <v>59</v>
      </c>
      <c r="E32" s="23">
        <v>3</v>
      </c>
      <c r="F32" s="24"/>
      <c r="G32" s="33" t="s">
        <v>70</v>
      </c>
    </row>
    <row r="33" spans="1:7" s="1" customFormat="1" ht="145.5" customHeight="1" x14ac:dyDescent="0.55000000000000004">
      <c r="A33" s="125"/>
      <c r="B33" s="14">
        <v>26</v>
      </c>
      <c r="C33" s="6" t="s">
        <v>60</v>
      </c>
      <c r="D33" s="6" t="s">
        <v>131</v>
      </c>
      <c r="E33" s="17">
        <v>3</v>
      </c>
      <c r="F33" s="18"/>
      <c r="G33" s="26" t="s">
        <v>70</v>
      </c>
    </row>
    <row r="34" spans="1:7" s="1" customFormat="1" ht="177.75" customHeight="1" thickBot="1" x14ac:dyDescent="0.6">
      <c r="A34" s="121"/>
      <c r="B34" s="27">
        <v>27</v>
      </c>
      <c r="C34" s="39" t="s">
        <v>61</v>
      </c>
      <c r="D34" s="40" t="s">
        <v>89</v>
      </c>
      <c r="E34" s="30">
        <v>4</v>
      </c>
      <c r="F34" s="31"/>
      <c r="G34" s="32" t="s">
        <v>70</v>
      </c>
    </row>
    <row r="35" spans="1:7" s="1" customFormat="1" ht="50.25" customHeight="1" thickBot="1" x14ac:dyDescent="0.6">
      <c r="A35" s="47"/>
      <c r="B35" s="35"/>
      <c r="C35" s="108" t="s">
        <v>88</v>
      </c>
      <c r="D35" s="109"/>
      <c r="E35" s="43">
        <f>SUM(E32:E34)</f>
        <v>10</v>
      </c>
      <c r="F35" s="43">
        <f>SUM(F32:F34)</f>
        <v>0</v>
      </c>
      <c r="G35" s="36"/>
    </row>
    <row r="36" spans="1:7" s="1" customFormat="1" ht="126" x14ac:dyDescent="0.55000000000000004">
      <c r="A36" s="110" t="s">
        <v>3</v>
      </c>
      <c r="B36" s="21">
        <v>28</v>
      </c>
      <c r="C36" s="13" t="s">
        <v>24</v>
      </c>
      <c r="D36" s="48" t="s">
        <v>90</v>
      </c>
      <c r="E36" s="49">
        <v>2.25</v>
      </c>
      <c r="F36" s="50"/>
      <c r="G36" s="33" t="s">
        <v>77</v>
      </c>
    </row>
    <row r="37" spans="1:7" s="1" customFormat="1" ht="105.75" thickBot="1" x14ac:dyDescent="0.6">
      <c r="A37" s="111"/>
      <c r="B37" s="27">
        <v>29</v>
      </c>
      <c r="C37" s="51" t="s">
        <v>40</v>
      </c>
      <c r="D37" s="52" t="s">
        <v>93</v>
      </c>
      <c r="E37" s="53">
        <v>3</v>
      </c>
      <c r="F37" s="54"/>
      <c r="G37" s="32" t="s">
        <v>77</v>
      </c>
    </row>
    <row r="38" spans="1:7" s="1" customFormat="1" ht="30.75" thickBot="1" x14ac:dyDescent="0.6">
      <c r="A38" s="47"/>
      <c r="B38" s="35"/>
      <c r="C38" s="108" t="s">
        <v>102</v>
      </c>
      <c r="D38" s="109"/>
      <c r="E38" s="43">
        <f>SUM(E36:E37)</f>
        <v>5.25</v>
      </c>
      <c r="F38" s="43">
        <f>SUM(F36:F37)</f>
        <v>0</v>
      </c>
      <c r="G38" s="36"/>
    </row>
    <row r="39" spans="1:7" s="1" customFormat="1" ht="40.5" customHeight="1" x14ac:dyDescent="0.55000000000000004">
      <c r="A39" s="110" t="s">
        <v>1</v>
      </c>
      <c r="B39" s="21">
        <v>30</v>
      </c>
      <c r="C39" s="13" t="s">
        <v>33</v>
      </c>
      <c r="D39" s="48" t="s">
        <v>34</v>
      </c>
      <c r="E39" s="23">
        <v>1</v>
      </c>
      <c r="F39" s="24"/>
      <c r="G39" s="33" t="s">
        <v>70</v>
      </c>
    </row>
    <row r="40" spans="1:7" s="1" customFormat="1" ht="105" x14ac:dyDescent="0.55000000000000004">
      <c r="A40" s="119"/>
      <c r="B40" s="14">
        <v>31</v>
      </c>
      <c r="C40" s="6" t="s">
        <v>35</v>
      </c>
      <c r="D40" s="4" t="s">
        <v>92</v>
      </c>
      <c r="E40" s="17">
        <v>3</v>
      </c>
      <c r="F40" s="18"/>
      <c r="G40" s="26" t="s">
        <v>77</v>
      </c>
    </row>
    <row r="41" spans="1:7" s="1" customFormat="1" ht="46.5" customHeight="1" thickBot="1" x14ac:dyDescent="0.6">
      <c r="A41" s="111"/>
      <c r="B41" s="27">
        <v>32</v>
      </c>
      <c r="C41" s="39" t="s">
        <v>46</v>
      </c>
      <c r="D41" s="39" t="s">
        <v>91</v>
      </c>
      <c r="E41" s="30">
        <v>1</v>
      </c>
      <c r="F41" s="31"/>
      <c r="G41" s="32"/>
    </row>
    <row r="42" spans="1:7" s="1" customFormat="1" ht="46.5" customHeight="1" thickBot="1" x14ac:dyDescent="0.6">
      <c r="A42" s="75"/>
      <c r="B42" s="76"/>
      <c r="C42" s="77"/>
      <c r="D42" s="78" t="s">
        <v>94</v>
      </c>
      <c r="E42" s="79">
        <f>SUM(E39:E41)</f>
        <v>5</v>
      </c>
      <c r="F42" s="79">
        <f>SUM(F39:F41)</f>
        <v>0</v>
      </c>
      <c r="G42" s="80"/>
    </row>
    <row r="43" spans="1:7" s="1" customFormat="1" ht="168" x14ac:dyDescent="0.55000000000000004">
      <c r="A43" s="122" t="s">
        <v>42</v>
      </c>
      <c r="B43" s="21">
        <v>33</v>
      </c>
      <c r="C43" s="13" t="s">
        <v>62</v>
      </c>
      <c r="D43" s="74" t="s">
        <v>97</v>
      </c>
      <c r="E43" s="23">
        <v>4.25</v>
      </c>
      <c r="F43" s="21"/>
      <c r="G43" s="33" t="s">
        <v>77</v>
      </c>
    </row>
    <row r="44" spans="1:7" s="1" customFormat="1" ht="126" x14ac:dyDescent="0.55000000000000004">
      <c r="A44" s="123"/>
      <c r="B44" s="14">
        <v>34</v>
      </c>
      <c r="C44" s="5" t="s">
        <v>41</v>
      </c>
      <c r="D44" s="4" t="s">
        <v>98</v>
      </c>
      <c r="E44" s="17">
        <v>1.5</v>
      </c>
      <c r="F44" s="14"/>
      <c r="G44" s="26" t="s">
        <v>112</v>
      </c>
    </row>
    <row r="45" spans="1:7" s="1" customFormat="1" ht="105" x14ac:dyDescent="0.55000000000000004">
      <c r="A45" s="123"/>
      <c r="B45" s="14">
        <v>35</v>
      </c>
      <c r="C45" s="5" t="s">
        <v>44</v>
      </c>
      <c r="D45" s="6" t="s">
        <v>99</v>
      </c>
      <c r="E45" s="17">
        <v>1.5</v>
      </c>
      <c r="F45" s="14"/>
      <c r="G45" s="26" t="s">
        <v>77</v>
      </c>
    </row>
    <row r="46" spans="1:7" s="1" customFormat="1" ht="231" x14ac:dyDescent="0.55000000000000004">
      <c r="A46" s="123"/>
      <c r="B46" s="14">
        <v>36</v>
      </c>
      <c r="C46" s="5" t="s">
        <v>45</v>
      </c>
      <c r="D46" s="6" t="s">
        <v>100</v>
      </c>
      <c r="E46" s="17">
        <v>4.25</v>
      </c>
      <c r="F46" s="14"/>
      <c r="G46" s="26" t="s">
        <v>77</v>
      </c>
    </row>
    <row r="47" spans="1:7" s="1" customFormat="1" ht="147" x14ac:dyDescent="0.55000000000000004">
      <c r="A47" s="123"/>
      <c r="B47" s="14">
        <v>37</v>
      </c>
      <c r="C47" s="5" t="s">
        <v>43</v>
      </c>
      <c r="D47" s="6" t="s">
        <v>132</v>
      </c>
      <c r="E47" s="17">
        <v>1.25</v>
      </c>
      <c r="F47" s="14"/>
      <c r="G47" s="26" t="s">
        <v>77</v>
      </c>
    </row>
    <row r="48" spans="1:7" s="1" customFormat="1" ht="26.25" x14ac:dyDescent="0.55000000000000004">
      <c r="A48" s="123"/>
      <c r="B48" s="14">
        <v>38</v>
      </c>
      <c r="C48" s="5" t="s">
        <v>49</v>
      </c>
      <c r="D48" s="6" t="s">
        <v>91</v>
      </c>
      <c r="E48" s="17">
        <v>1</v>
      </c>
      <c r="F48" s="14"/>
      <c r="G48" s="26"/>
    </row>
    <row r="49" spans="1:7" s="1" customFormat="1" ht="42" x14ac:dyDescent="0.55000000000000004">
      <c r="A49" s="123"/>
      <c r="B49" s="14">
        <v>39</v>
      </c>
      <c r="C49" s="5" t="s">
        <v>48</v>
      </c>
      <c r="D49" s="6" t="s">
        <v>91</v>
      </c>
      <c r="E49" s="17">
        <v>1</v>
      </c>
      <c r="F49" s="14"/>
      <c r="G49" s="26"/>
    </row>
    <row r="50" spans="1:7" s="1" customFormat="1" ht="42.75" thickBot="1" x14ac:dyDescent="0.6">
      <c r="A50" s="124"/>
      <c r="B50" s="27">
        <v>40</v>
      </c>
      <c r="C50" s="51" t="s">
        <v>47</v>
      </c>
      <c r="D50" s="39" t="s">
        <v>91</v>
      </c>
      <c r="E50" s="30">
        <v>1</v>
      </c>
      <c r="F50" s="27"/>
      <c r="G50" s="32"/>
    </row>
    <row r="51" spans="1:7" s="1" customFormat="1" ht="27" thickBot="1" x14ac:dyDescent="0.6">
      <c r="A51" s="63"/>
      <c r="B51" s="35"/>
      <c r="C51" s="38"/>
      <c r="D51" s="64" t="s">
        <v>103</v>
      </c>
      <c r="E51" s="85">
        <f>SUM(E43:E50)</f>
        <v>15.75</v>
      </c>
      <c r="F51" s="85">
        <f>SUM(F43:F50)</f>
        <v>0</v>
      </c>
      <c r="G51" s="36"/>
    </row>
    <row r="52" spans="1:7" s="1" customFormat="1" ht="42" x14ac:dyDescent="0.55000000000000004">
      <c r="A52" s="122" t="s">
        <v>5</v>
      </c>
      <c r="B52" s="21">
        <v>43</v>
      </c>
      <c r="C52" s="12" t="s">
        <v>50</v>
      </c>
      <c r="D52" s="12" t="s">
        <v>91</v>
      </c>
      <c r="E52" s="23">
        <v>1</v>
      </c>
      <c r="F52" s="21"/>
      <c r="G52" s="33"/>
    </row>
    <row r="53" spans="1:7" s="1" customFormat="1" ht="42" x14ac:dyDescent="0.55000000000000004">
      <c r="A53" s="123"/>
      <c r="B53" s="14">
        <v>44</v>
      </c>
      <c r="C53" s="4" t="s">
        <v>51</v>
      </c>
      <c r="D53" s="6" t="s">
        <v>91</v>
      </c>
      <c r="E53" s="17">
        <v>1</v>
      </c>
      <c r="F53" s="14"/>
      <c r="G53" s="26"/>
    </row>
    <row r="54" spans="1:7" s="1" customFormat="1" ht="34.5" customHeight="1" x14ac:dyDescent="0.55000000000000004">
      <c r="A54" s="123"/>
      <c r="B54" s="14">
        <v>45</v>
      </c>
      <c r="C54" s="6" t="s">
        <v>52</v>
      </c>
      <c r="D54" s="6" t="s">
        <v>91</v>
      </c>
      <c r="E54" s="17">
        <v>1</v>
      </c>
      <c r="F54" s="14"/>
      <c r="G54" s="26"/>
    </row>
    <row r="55" spans="1:7" s="1" customFormat="1" ht="42" x14ac:dyDescent="0.55000000000000004">
      <c r="A55" s="123"/>
      <c r="B55" s="14">
        <v>46</v>
      </c>
      <c r="C55" s="4" t="s">
        <v>115</v>
      </c>
      <c r="D55" s="6" t="s">
        <v>91</v>
      </c>
      <c r="E55" s="17">
        <v>1</v>
      </c>
      <c r="F55" s="14"/>
      <c r="G55" s="26"/>
    </row>
    <row r="56" spans="1:7" s="1" customFormat="1" ht="42" x14ac:dyDescent="0.55000000000000004">
      <c r="A56" s="123"/>
      <c r="B56" s="14">
        <v>47</v>
      </c>
      <c r="C56" s="4" t="s">
        <v>53</v>
      </c>
      <c r="D56" s="6" t="s">
        <v>91</v>
      </c>
      <c r="E56" s="17">
        <v>1</v>
      </c>
      <c r="F56" s="14"/>
      <c r="G56" s="26"/>
    </row>
    <row r="57" spans="1:7" s="1" customFormat="1" ht="63" x14ac:dyDescent="0.55000000000000004">
      <c r="A57" s="123"/>
      <c r="B57" s="14">
        <v>48</v>
      </c>
      <c r="C57" s="4" t="s">
        <v>54</v>
      </c>
      <c r="D57" s="6" t="s">
        <v>91</v>
      </c>
      <c r="E57" s="17">
        <v>1</v>
      </c>
      <c r="F57" s="14"/>
      <c r="G57" s="26"/>
    </row>
    <row r="58" spans="1:7" s="1" customFormat="1" ht="63" x14ac:dyDescent="0.55000000000000004">
      <c r="A58" s="123"/>
      <c r="B58" s="14">
        <v>49</v>
      </c>
      <c r="C58" s="4" t="s">
        <v>55</v>
      </c>
      <c r="D58" s="6" t="s">
        <v>91</v>
      </c>
      <c r="E58" s="17">
        <v>1</v>
      </c>
      <c r="F58" s="14"/>
      <c r="G58" s="26"/>
    </row>
    <row r="59" spans="1:7" s="1" customFormat="1" ht="62.25" customHeight="1" thickBot="1" x14ac:dyDescent="0.6">
      <c r="A59" s="124"/>
      <c r="B59" s="27">
        <v>50</v>
      </c>
      <c r="C59" s="39" t="s">
        <v>95</v>
      </c>
      <c r="D59" s="39" t="s">
        <v>107</v>
      </c>
      <c r="E59" s="30">
        <v>1.5</v>
      </c>
      <c r="F59" s="27"/>
      <c r="G59" s="32" t="s">
        <v>70</v>
      </c>
    </row>
    <row r="60" spans="1:7" s="1" customFormat="1" ht="30.75" thickBot="1" x14ac:dyDescent="0.6">
      <c r="A60" s="63"/>
      <c r="B60" s="35"/>
      <c r="C60" s="38"/>
      <c r="D60" s="65" t="s">
        <v>104</v>
      </c>
      <c r="E60" s="43">
        <f>SUM(E52:E59)</f>
        <v>8.5</v>
      </c>
      <c r="F60" s="43">
        <f>SUM(F52:F59)</f>
        <v>0</v>
      </c>
      <c r="G60" s="36"/>
    </row>
    <row r="61" spans="1:7" s="1" customFormat="1" ht="81" customHeight="1" x14ac:dyDescent="0.55000000000000004">
      <c r="A61" s="107" t="s">
        <v>4</v>
      </c>
      <c r="B61" s="73">
        <v>41</v>
      </c>
      <c r="C61" s="55" t="s">
        <v>38</v>
      </c>
      <c r="D61" s="67" t="s">
        <v>105</v>
      </c>
      <c r="E61" s="56">
        <v>2.5</v>
      </c>
      <c r="F61" s="57"/>
      <c r="G61" s="81" t="s">
        <v>70</v>
      </c>
    </row>
    <row r="62" spans="1:7" s="1" customFormat="1" ht="105.75" thickBot="1" x14ac:dyDescent="0.6">
      <c r="A62" s="107"/>
      <c r="B62" s="69">
        <v>42</v>
      </c>
      <c r="C62" s="66" t="s">
        <v>37</v>
      </c>
      <c r="D62" s="70" t="s">
        <v>106</v>
      </c>
      <c r="E62" s="71">
        <v>4.5</v>
      </c>
      <c r="F62" s="19"/>
      <c r="G62" s="72" t="s">
        <v>70</v>
      </c>
    </row>
    <row r="63" spans="1:7" s="1" customFormat="1" ht="30.75" thickBot="1" x14ac:dyDescent="0.6">
      <c r="A63" s="63"/>
      <c r="B63" s="35"/>
      <c r="C63" s="38"/>
      <c r="D63" s="65" t="s">
        <v>113</v>
      </c>
      <c r="E63" s="85">
        <f>SUM(E61:E62)</f>
        <v>7</v>
      </c>
      <c r="F63" s="85">
        <f>SUM(F61:F62)</f>
        <v>0</v>
      </c>
      <c r="G63" s="36"/>
    </row>
    <row r="64" spans="1:7" ht="190.5" customHeight="1" thickBot="1" x14ac:dyDescent="0.3">
      <c r="A64" s="58" t="s">
        <v>36</v>
      </c>
      <c r="B64" s="59">
        <v>51</v>
      </c>
      <c r="C64" s="60" t="s">
        <v>96</v>
      </c>
      <c r="D64" s="60" t="s">
        <v>108</v>
      </c>
      <c r="E64" s="83">
        <v>5.5</v>
      </c>
      <c r="F64" s="59"/>
      <c r="G64" s="68" t="s">
        <v>70</v>
      </c>
    </row>
    <row r="65" spans="1:7" s="1" customFormat="1" ht="30.75" thickBot="1" x14ac:dyDescent="0.8">
      <c r="A65" s="37"/>
      <c r="B65" s="35"/>
      <c r="C65" s="41"/>
      <c r="D65" s="42" t="s">
        <v>110</v>
      </c>
      <c r="E65" s="43">
        <f>E64</f>
        <v>5.5</v>
      </c>
      <c r="F65" s="43">
        <f>F64</f>
        <v>0</v>
      </c>
      <c r="G65" s="44"/>
    </row>
    <row r="66" spans="1:7" s="1" customFormat="1" ht="30.75" thickBot="1" x14ac:dyDescent="0.6">
      <c r="A66" s="101"/>
      <c r="B66" s="102"/>
      <c r="C66" s="103"/>
      <c r="D66" s="93" t="s">
        <v>101</v>
      </c>
      <c r="E66" s="62">
        <f>E65+E60+E63+E51+E42+E38+E35+E31+E29+E25+E23</f>
        <v>100</v>
      </c>
      <c r="F66" s="62">
        <f>F65+F60+F63+F51+F42+F38+F35+F31+F29+F25+F23</f>
        <v>0</v>
      </c>
      <c r="G66" s="100"/>
    </row>
  </sheetData>
  <autoFilter ref="A3:E63" xr:uid="{00000000-0009-0000-0000-000001000000}"/>
  <mergeCells count="13">
    <mergeCell ref="C35:D35"/>
    <mergeCell ref="A36:A37"/>
    <mergeCell ref="C38:D38"/>
    <mergeCell ref="A1:G1"/>
    <mergeCell ref="A4:A22"/>
    <mergeCell ref="A26:A28"/>
    <mergeCell ref="A32:A34"/>
    <mergeCell ref="C23:D23"/>
    <mergeCell ref="A39:A41"/>
    <mergeCell ref="A43:A50"/>
    <mergeCell ref="A61:A62"/>
    <mergeCell ref="A52:A59"/>
    <mergeCell ref="A2:B2"/>
  </mergeCells>
  <printOptions horizontalCentered="1" verticalCentered="1"/>
  <pageMargins left="0" right="0" top="0" bottom="0" header="0" footer="0"/>
  <pageSetup paperSize="9" scale="56" orientation="landscape" r:id="rId1"/>
  <rowBreaks count="5" manualBreakCount="5">
    <brk id="16" max="6" man="1"/>
    <brk id="29" max="16383" man="1"/>
    <brk id="38" max="16383" man="1"/>
    <brk id="4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چک لیست واحد آموزش بهورزی</vt:lpstr>
      <vt:lpstr>چک لیست مرکز تربیت کننده بهورزی</vt:lpstr>
      <vt:lpstr>'چک لیست مرکز تربیت کننده بهورزی'!Print_Titles</vt:lpstr>
      <vt:lpstr>'چک لیست واحد آموزش بهورزی'!Print_Titles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A.R.I</cp:lastModifiedBy>
  <cp:lastPrinted>2025-06-25T05:19:05Z</cp:lastPrinted>
  <dcterms:created xsi:type="dcterms:W3CDTF">2006-10-02T04:59:59Z</dcterms:created>
  <dcterms:modified xsi:type="dcterms:W3CDTF">2026-05-10T10:38:19Z</dcterms:modified>
</cp:coreProperties>
</file>